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20221149\ODOT\01_LOG-33-9.58 Roundabout\118109\400-Engineering\MOT\EngData\"/>
    </mc:Choice>
  </mc:AlternateContent>
  <xr:revisionPtr revIDLastSave="0" documentId="13_ncr:1_{21E33B99-0A2E-4C49-9D85-BC2A5527D41C}" xr6:coauthVersionLast="47" xr6:coauthVersionMax="47" xr10:uidLastSave="{00000000-0000-0000-0000-000000000000}"/>
  <bookViews>
    <workbookView xWindow="38280" yWindow="-1020" windowWidth="38640" windowHeight="21120" xr2:uid="{80537ED1-2707-4F8A-A9D9-E86476CD7ADA}"/>
  </bookViews>
  <sheets>
    <sheet name="LOG-33 Earthwork Cal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7" i="1" l="1"/>
  <c r="Y57" i="1"/>
  <c r="Z16" i="1" l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15" i="1"/>
  <c r="G57" i="1" l="1"/>
  <c r="M57" i="1"/>
  <c r="N38" i="1"/>
  <c r="N39" i="1"/>
  <c r="N40" i="1"/>
  <c r="N41" i="1"/>
  <c r="N42" i="1"/>
  <c r="N44" i="1"/>
  <c r="N45" i="1"/>
  <c r="N46" i="1"/>
  <c r="N47" i="1"/>
  <c r="N48" i="1"/>
  <c r="N50" i="1"/>
  <c r="H38" i="1"/>
  <c r="H39" i="1"/>
  <c r="H40" i="1"/>
  <c r="H41" i="1"/>
  <c r="H42" i="1"/>
  <c r="H43" i="1"/>
  <c r="H44" i="1"/>
  <c r="H47" i="1"/>
  <c r="H50" i="1"/>
  <c r="H52" i="1"/>
  <c r="Q49" i="1"/>
  <c r="C49" i="1"/>
  <c r="T49" i="1" s="1"/>
  <c r="Q48" i="1"/>
  <c r="C48" i="1"/>
  <c r="H48" i="1" s="1"/>
  <c r="V47" i="1"/>
  <c r="T47" i="1"/>
  <c r="Q47" i="1"/>
  <c r="Q46" i="1"/>
  <c r="C46" i="1"/>
  <c r="H46" i="1" s="1"/>
  <c r="Q45" i="1"/>
  <c r="C45" i="1"/>
  <c r="T45" i="1" s="1"/>
  <c r="V44" i="1"/>
  <c r="Q44" i="1"/>
  <c r="T44" i="1"/>
  <c r="Q43" i="1"/>
  <c r="C43" i="1"/>
  <c r="V43" i="1" s="1"/>
  <c r="Q42" i="1"/>
  <c r="R43" i="1" s="1"/>
  <c r="C42" i="1"/>
  <c r="T42" i="1" s="1"/>
  <c r="V41" i="1"/>
  <c r="Q41" i="1"/>
  <c r="T41" i="1"/>
  <c r="Q52" i="1"/>
  <c r="C52" i="1"/>
  <c r="V52" i="1" s="1"/>
  <c r="Q51" i="1"/>
  <c r="C51" i="1"/>
  <c r="V51" i="1" s="1"/>
  <c r="Q50" i="1"/>
  <c r="T50" i="1"/>
  <c r="Q40" i="1"/>
  <c r="C40" i="1"/>
  <c r="T40" i="1" s="1"/>
  <c r="Q39" i="1"/>
  <c r="C39" i="1"/>
  <c r="Q38" i="1"/>
  <c r="C38" i="1"/>
  <c r="T38" i="1" s="1"/>
  <c r="N43" i="1" l="1"/>
  <c r="R48" i="1"/>
  <c r="T48" i="1"/>
  <c r="V48" i="1"/>
  <c r="R49" i="1"/>
  <c r="V49" i="1"/>
  <c r="H51" i="1"/>
  <c r="H49" i="1"/>
  <c r="N52" i="1"/>
  <c r="N51" i="1"/>
  <c r="H45" i="1"/>
  <c r="N49" i="1"/>
  <c r="R45" i="1"/>
  <c r="R46" i="1"/>
  <c r="V45" i="1"/>
  <c r="T39" i="1"/>
  <c r="V39" i="1"/>
  <c r="T46" i="1"/>
  <c r="V46" i="1"/>
  <c r="R51" i="1"/>
  <c r="R40" i="1"/>
  <c r="R50" i="1"/>
  <c r="V42" i="1"/>
  <c r="T43" i="1"/>
  <c r="R52" i="1"/>
  <c r="R42" i="1"/>
  <c r="R39" i="1"/>
  <c r="V50" i="1"/>
  <c r="T52" i="1"/>
  <c r="T51" i="1"/>
  <c r="V40" i="1"/>
  <c r="V38" i="1"/>
  <c r="Q37" i="1" l="1"/>
  <c r="Q36" i="1"/>
  <c r="Q35" i="1"/>
  <c r="Q34" i="1"/>
  <c r="Q33" i="1"/>
  <c r="Q32" i="1"/>
  <c r="U32" i="1"/>
  <c r="Q31" i="1"/>
  <c r="Q30" i="1"/>
  <c r="Q29" i="1"/>
  <c r="Q28" i="1"/>
  <c r="Q27" i="1"/>
  <c r="Q26" i="1"/>
  <c r="Q25" i="1"/>
  <c r="Q22" i="1"/>
  <c r="S21" i="1"/>
  <c r="Q21" i="1" s="1"/>
  <c r="S20" i="1"/>
  <c r="S19" i="1"/>
  <c r="Q19" i="1" s="1"/>
  <c r="S18" i="1"/>
  <c r="Q18" i="1" s="1"/>
  <c r="R47" i="1" l="1"/>
  <c r="R44" i="1"/>
  <c r="R41" i="1"/>
  <c r="R38" i="1"/>
  <c r="Q20" i="1"/>
  <c r="Y53" i="1" l="1"/>
  <c r="C34" i="1" l="1"/>
  <c r="C26" i="1"/>
  <c r="C27" i="1"/>
  <c r="C28" i="1"/>
  <c r="C29" i="1"/>
  <c r="C30" i="1"/>
  <c r="C31" i="1"/>
  <c r="C32" i="1"/>
  <c r="C33" i="1"/>
  <c r="C35" i="1"/>
  <c r="C36" i="1"/>
  <c r="C37" i="1"/>
  <c r="C53" i="1"/>
  <c r="H53" i="1" s="1"/>
  <c r="N35" i="1" l="1"/>
  <c r="H35" i="1"/>
  <c r="N37" i="1"/>
  <c r="H37" i="1"/>
  <c r="N36" i="1"/>
  <c r="H36" i="1"/>
  <c r="N33" i="1"/>
  <c r="H33" i="1"/>
  <c r="N32" i="1"/>
  <c r="H32" i="1"/>
  <c r="N31" i="1"/>
  <c r="H31" i="1"/>
  <c r="H30" i="1"/>
  <c r="N30" i="1"/>
  <c r="N29" i="1"/>
  <c r="H29" i="1"/>
  <c r="N28" i="1"/>
  <c r="H28" i="1"/>
  <c r="N27" i="1"/>
  <c r="H27" i="1"/>
  <c r="H26" i="1"/>
  <c r="N26" i="1"/>
  <c r="N34" i="1"/>
  <c r="H34" i="1"/>
  <c r="T35" i="1"/>
  <c r="R35" i="1"/>
  <c r="V32" i="1"/>
  <c r="T32" i="1"/>
  <c r="R32" i="1"/>
  <c r="V33" i="1"/>
  <c r="Y49" i="1" s="1"/>
  <c r="T33" i="1"/>
  <c r="R33" i="1"/>
  <c r="T29" i="1"/>
  <c r="R29" i="1"/>
  <c r="T27" i="1"/>
  <c r="R27" i="1"/>
  <c r="T28" i="1"/>
  <c r="R28" i="1"/>
  <c r="T31" i="1"/>
  <c r="R31" i="1"/>
  <c r="V30" i="1"/>
  <c r="T30" i="1"/>
  <c r="R30" i="1"/>
  <c r="V34" i="1"/>
  <c r="T34" i="1"/>
  <c r="R34" i="1"/>
  <c r="T36" i="1"/>
  <c r="R36" i="1"/>
  <c r="V26" i="1"/>
  <c r="T26" i="1"/>
  <c r="R26" i="1"/>
  <c r="N53" i="1"/>
  <c r="T53" i="1"/>
  <c r="R53" i="1"/>
  <c r="V37" i="1"/>
  <c r="T37" i="1"/>
  <c r="R37" i="1"/>
  <c r="V28" i="1"/>
  <c r="V36" i="1"/>
  <c r="Y52" i="1" s="1"/>
  <c r="V35" i="1"/>
  <c r="V31" i="1"/>
  <c r="V29" i="1"/>
  <c r="V27" i="1"/>
  <c r="Y46" i="1" l="1"/>
  <c r="Y43" i="1"/>
  <c r="Y34" i="1"/>
  <c r="Y37" i="1"/>
  <c r="Y28" i="1"/>
  <c r="Y31" i="1"/>
  <c r="C16" i="1" l="1"/>
  <c r="C17" i="1"/>
  <c r="C18" i="1"/>
  <c r="C19" i="1"/>
  <c r="C20" i="1"/>
  <c r="C21" i="1"/>
  <c r="C22" i="1"/>
  <c r="C23" i="1"/>
  <c r="C24" i="1"/>
  <c r="C25" i="1"/>
  <c r="C15" i="1"/>
  <c r="N22" i="1" l="1"/>
  <c r="H22" i="1"/>
  <c r="H15" i="1"/>
  <c r="N15" i="1"/>
  <c r="N25" i="1"/>
  <c r="H25" i="1"/>
  <c r="N24" i="1"/>
  <c r="H24" i="1"/>
  <c r="N23" i="1"/>
  <c r="H23" i="1"/>
  <c r="N21" i="1"/>
  <c r="H21" i="1"/>
  <c r="N20" i="1"/>
  <c r="H20" i="1"/>
  <c r="N19" i="1"/>
  <c r="H19" i="1"/>
  <c r="N18" i="1"/>
  <c r="H18" i="1"/>
  <c r="N17" i="1"/>
  <c r="H17" i="1"/>
  <c r="H16" i="1"/>
  <c r="N16" i="1"/>
  <c r="T20" i="1"/>
  <c r="R20" i="1"/>
  <c r="T15" i="1"/>
  <c r="R15" i="1"/>
  <c r="T23" i="1"/>
  <c r="R23" i="1"/>
  <c r="R19" i="1"/>
  <c r="T19" i="1"/>
  <c r="R24" i="1"/>
  <c r="T24" i="1"/>
  <c r="R17" i="1"/>
  <c r="T17" i="1"/>
  <c r="T25" i="1"/>
  <c r="R25" i="1"/>
  <c r="T21" i="1"/>
  <c r="R21" i="1"/>
  <c r="T18" i="1"/>
  <c r="R18" i="1"/>
  <c r="T16" i="1"/>
  <c r="R16" i="1"/>
  <c r="V17" i="1"/>
  <c r="V21" i="1"/>
  <c r="V16" i="1"/>
  <c r="V25" i="1"/>
  <c r="V15" i="1"/>
  <c r="V23" i="1"/>
  <c r="V20" i="1"/>
  <c r="V18" i="1"/>
  <c r="V24" i="1"/>
  <c r="V19" i="1"/>
  <c r="N57" i="1" l="1"/>
  <c r="H57" i="1"/>
  <c r="R57" i="1"/>
  <c r="T57" i="1"/>
  <c r="Y22" i="1"/>
  <c r="V57" i="1"/>
  <c r="Y25" i="1"/>
  <c r="Y16" i="1"/>
  <c r="Y19" i="1"/>
</calcChain>
</file>

<file path=xl/sharedStrings.xml><?xml version="1.0" encoding="utf-8"?>
<sst xmlns="http://schemas.openxmlformats.org/spreadsheetml/2006/main" count="39" uniqueCount="30">
  <si>
    <t>End Area Volume Report</t>
  </si>
  <si>
    <t>Time:  12:23:41 PM</t>
  </si>
  <si>
    <t>Cross Section Set Name: </t>
  </si>
  <si>
    <t>CLP_SCL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</si>
  <si>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</si>
  <si>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</si>
  <si>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</si>
  <si>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</si>
  <si>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</si>
  <si>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- - - - - - - - - - - - - - - - Station Quantities - - - - - - - - - - - - - - - -</t>
  </si>
  <si>
    <t>Station</t>
  </si>
  <si>
    <t>- - - - - - - - - - Cut - - - - - - - - - -</t>
  </si>
  <si>
    <t>- - - - - - - - - - Fill - - - - - - - - - -</t>
  </si>
  <si>
    <t>Mass</t>
  </si>
  <si>
    <t>Factor</t>
  </si>
  <si>
    <t>Area</t>
  </si>
  <si>
    <t>Adjusted</t>
  </si>
  <si>
    <t>Ordinate</t>
  </si>
  <si>
    <t>Grand Total:</t>
  </si>
  <si>
    <t>Volume From Report</t>
  </si>
  <si>
    <t>Calculated Vol</t>
  </si>
  <si>
    <t>Seeding Width</t>
  </si>
  <si>
    <t>Seeding Area</t>
  </si>
  <si>
    <t>CLP_US 33</t>
  </si>
  <si>
    <t>Granular Material Area</t>
  </si>
  <si>
    <t>Granular Material Volume</t>
  </si>
  <si>
    <t>Excavation of Subgrade Area</t>
  </si>
  <si>
    <t>Excavation of Subgrade Volume</t>
  </si>
  <si>
    <t>Area From Report</t>
  </si>
  <si>
    <t>Report Created:  Monday, April 15,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</si>
</sst>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w Cen MT"/>
      <family val="2"/>
    </font>
    <font>
      <sz val="16"/>
      <color rgb="FF666633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  <font>
      <b/>
      <sz val="11"/>
      <color theme="1"/>
      <name val="Tw Cen MT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3" borderId="0" xfId="0" applyFont="1" applyFill="1" applyAlignment="1">
      <alignment horizontal="right" wrapText="1"/>
    </xf>
    <xf numFmtId="0" fontId="2" fillId="4" borderId="0" xfId="0" applyFont="1" applyFill="1" applyAlignment="1">
      <alignment horizontal="right" wrapText="1"/>
    </xf>
    <xf numFmtId="1" fontId="2" fillId="2" borderId="0" xfId="0" applyNumberFormat="1" applyFont="1" applyFill="1" applyAlignment="1">
      <alignment horizontal="right" wrapText="1"/>
    </xf>
    <xf numFmtId="0" fontId="2" fillId="0" borderId="0" xfId="0" applyFont="1" applyAlignment="1">
      <alignment horizontal="right"/>
    </xf>
    <xf numFmtId="1" fontId="2" fillId="2" borderId="0" xfId="0" applyNumberFormat="1" applyFont="1" applyFill="1"/>
    <xf numFmtId="0" fontId="0" fillId="0" borderId="1" xfId="0" applyBorder="1"/>
    <xf numFmtId="1" fontId="2" fillId="5" borderId="0" xfId="0" applyNumberFormat="1" applyFont="1" applyFill="1" applyAlignment="1">
      <alignment horizontal="right" wrapText="1"/>
    </xf>
    <xf numFmtId="1" fontId="2" fillId="6" borderId="0" xfId="0" applyNumberFormat="1" applyFont="1" applyFill="1" applyAlignment="1">
      <alignment horizontal="right" wrapText="1"/>
    </xf>
    <xf numFmtId="1" fontId="2" fillId="7" borderId="0" xfId="0" applyNumberFormat="1" applyFont="1" applyFill="1"/>
    <xf numFmtId="1" fontId="0" fillId="0" borderId="1" xfId="0" applyNumberFormat="1" applyBorder="1"/>
    <xf numFmtId="1" fontId="0" fillId="7" borderId="1" xfId="0" applyNumberFormat="1" applyFill="1" applyBorder="1"/>
    <xf numFmtId="1" fontId="0" fillId="6" borderId="1" xfId="0" applyNumberFormat="1" applyFill="1" applyBorder="1"/>
    <xf numFmtId="1" fontId="0" fillId="5" borderId="1" xfId="0" applyNumberFormat="1" applyFill="1" applyBorder="1"/>
    <xf numFmtId="0" fontId="2" fillId="0" borderId="1" xfId="0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1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1" xfId="0" applyFont="1" applyBorder="1"/>
    <xf numFmtId="1" fontId="2" fillId="0" borderId="0" xfId="0" applyNumberFormat="1" applyFont="1"/>
    <xf numFmtId="0" fontId="2" fillId="0" borderId="1" xfId="0" applyFont="1" applyBorder="1" applyAlignment="1">
      <alignment horizontal="right" wrapText="1"/>
    </xf>
    <xf numFmtId="1" fontId="2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wrapText="1"/>
    </xf>
    <xf numFmtId="0" fontId="2" fillId="0" borderId="2" xfId="0" applyFont="1" applyBorder="1"/>
    <xf numFmtId="1" fontId="2" fillId="4" borderId="1" xfId="0" applyNumberFormat="1" applyFont="1" applyFill="1" applyBorder="1" applyAlignment="1">
      <alignment horizontal="right" wrapText="1"/>
    </xf>
    <xf numFmtId="1" fontId="2" fillId="3" borderId="0" xfId="0" applyNumberFormat="1" applyFont="1" applyFill="1" applyAlignment="1">
      <alignment horizontal="right" wrapText="1"/>
    </xf>
    <xf numFmtId="1" fontId="2" fillId="3" borderId="1" xfId="0" applyNumberFormat="1" applyFont="1" applyFill="1" applyBorder="1" applyAlignment="1">
      <alignment horizontal="right" wrapText="1"/>
    </xf>
    <xf numFmtId="1" fontId="2" fillId="8" borderId="0" xfId="0" applyNumberFormat="1" applyFont="1" applyFill="1" applyAlignment="1">
      <alignment horizontal="right" wrapText="1"/>
    </xf>
    <xf numFmtId="1" fontId="2" fillId="8" borderId="1" xfId="0" applyNumberFormat="1" applyFont="1" applyFill="1" applyBorder="1" applyAlignment="1">
      <alignment horizontal="right" wrapText="1"/>
    </xf>
    <xf numFmtId="1" fontId="2" fillId="8" borderId="2" xfId="0" applyNumberFormat="1" applyFont="1" applyFill="1" applyBorder="1" applyAlignment="1">
      <alignment horizontal="right" wrapText="1"/>
    </xf>
    <xf numFmtId="1" fontId="2" fillId="9" borderId="0" xfId="0" applyNumberFormat="1" applyFont="1" applyFill="1" applyAlignment="1">
      <alignment horizontal="right" wrapText="1"/>
    </xf>
    <xf numFmtId="1" fontId="2" fillId="9" borderId="1" xfId="0" applyNumberFormat="1" applyFont="1" applyFill="1" applyBorder="1" applyAlignment="1">
      <alignment horizontal="right" wrapText="1"/>
    </xf>
    <xf numFmtId="1" fontId="2" fillId="10" borderId="0" xfId="0" applyNumberFormat="1" applyFont="1" applyFill="1"/>
    <xf numFmtId="1" fontId="2" fillId="10" borderId="1" xfId="0" applyNumberFormat="1" applyFont="1" applyFill="1" applyBorder="1"/>
    <xf numFmtId="0" fontId="2" fillId="10" borderId="1" xfId="0" applyFont="1" applyFill="1" applyBorder="1"/>
    <xf numFmtId="0" fontId="2" fillId="5" borderId="0" xfId="0" applyFont="1" applyFill="1" applyAlignment="1">
      <alignment horizontal="right"/>
    </xf>
    <xf numFmtId="0" fontId="2" fillId="5" borderId="1" xfId="0" applyFont="1" applyFill="1" applyBorder="1" applyAlignment="1">
      <alignment horizontal="right"/>
    </xf>
    <xf numFmtId="1" fontId="2" fillId="4" borderId="0" xfId="0" applyNumberFormat="1" applyFont="1" applyFill="1" applyAlignment="1">
      <alignment horizontal="right" wrapText="1"/>
    </xf>
    <xf numFmtId="1" fontId="2" fillId="3" borderId="2" xfId="0" applyNumberFormat="1" applyFont="1" applyFill="1" applyBorder="1" applyAlignment="1">
      <alignment horizontal="right" wrapText="1"/>
    </xf>
    <xf numFmtId="1" fontId="2" fillId="4" borderId="2" xfId="0" applyNumberFormat="1" applyFont="1" applyFill="1" applyBorder="1" applyAlignment="1">
      <alignment horizontal="right" wrapText="1"/>
    </xf>
    <xf numFmtId="1" fontId="2" fillId="9" borderId="2" xfId="0" applyNumberFormat="1" applyFont="1" applyFill="1" applyBorder="1" applyAlignment="1">
      <alignment horizontal="right" wrapText="1"/>
    </xf>
    <xf numFmtId="1" fontId="2" fillId="9" borderId="2" xfId="0" applyNumberFormat="1" applyFont="1" applyFill="1" applyBorder="1"/>
    <xf numFmtId="1" fontId="2" fillId="10" borderId="2" xfId="0" applyNumberFormat="1" applyFont="1" applyFill="1" applyBorder="1"/>
    <xf numFmtId="1" fontId="2" fillId="2" borderId="0" xfId="0" applyNumberFormat="1" applyFont="1" applyFill="1" applyAlignment="1">
      <alignment horizontal="center" wrapText="1"/>
    </xf>
    <xf numFmtId="1" fontId="2" fillId="2" borderId="0" xfId="0" applyNumberFormat="1" applyFont="1" applyFill="1" applyAlignment="1">
      <alignment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right" vertical="center" wrapText="1"/>
    </xf>
    <xf numFmtId="1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right" vertical="center" wrapText="1"/>
    </xf>
    <xf numFmtId="1" fontId="2" fillId="11" borderId="0" xfId="0" applyNumberFormat="1" applyFont="1" applyFill="1"/>
    <xf numFmtId="1" fontId="0" fillId="11" borderId="1" xfId="0" applyNumberFormat="1" applyFill="1" applyBorder="1"/>
    <xf numFmtId="1" fontId="2" fillId="12" borderId="0" xfId="0" applyNumberFormat="1" applyFont="1" applyFill="1"/>
    <xf numFmtId="0" fontId="2" fillId="9" borderId="0" xfId="0" applyFont="1" applyFill="1"/>
    <xf numFmtId="0" fontId="2" fillId="8" borderId="0" xfId="0" applyFont="1" applyFill="1"/>
    <xf numFmtId="1" fontId="0" fillId="12" borderId="1" xfId="0" applyNumberFormat="1" applyFill="1" applyBorder="1"/>
    <xf numFmtId="1" fontId="2" fillId="13" borderId="0" xfId="0" applyNumberFormat="1" applyFont="1" applyFill="1"/>
    <xf numFmtId="1" fontId="2" fillId="8" borderId="1" xfId="0" applyNumberFormat="1" applyFont="1" applyFill="1" applyBorder="1"/>
    <xf numFmtId="1" fontId="2" fillId="9" borderId="1" xfId="0" applyNumberFormat="1" applyFont="1" applyFill="1" applyBorder="1"/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wrapText="1"/>
    </xf>
    <xf numFmtId="1" fontId="0" fillId="11" borderId="0" xfId="0" applyNumberFormat="1" applyFill="1"/>
    <xf numFmtId="0" fontId="0" fillId="11" borderId="0" xfId="0" applyFill="1"/>
    <xf numFmtId="0" fontId="2" fillId="11" borderId="1" xfId="0" applyFont="1" applyFill="1" applyBorder="1"/>
    <xf numFmtId="1" fontId="2" fillId="11" borderId="1" xfId="0" applyNumberFormat="1" applyFont="1" applyFill="1" applyBorder="1"/>
    <xf numFmtId="0" fontId="2" fillId="11" borderId="1" xfId="0" applyFont="1" applyFill="1" applyBorder="1" applyAlignment="1">
      <alignment horizontal="right" wrapText="1"/>
    </xf>
    <xf numFmtId="0" fontId="2" fillId="11" borderId="0" xfId="0" applyFont="1" applyFill="1" applyAlignment="1">
      <alignment horizontal="right" wrapText="1"/>
    </xf>
    <xf numFmtId="1" fontId="2" fillId="11" borderId="1" xfId="0" applyNumberFormat="1" applyFont="1" applyFill="1" applyBorder="1" applyAlignment="1">
      <alignment horizontal="right" wrapText="1"/>
    </xf>
    <xf numFmtId="1" fontId="2" fillId="11" borderId="0" xfId="0" applyNumberFormat="1" applyFont="1" applyFill="1" applyAlignment="1">
      <alignment horizontal="right" wrapText="1"/>
    </xf>
    <xf numFmtId="1" fontId="2" fillId="0" borderId="0" xfId="0" applyNumberFormat="1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58826-81BE-4789-BB69-E3DF3ACFEA7A}">
  <dimension ref="A1:EO99"/>
  <sheetViews>
    <sheetView tabSelected="1" topLeftCell="A9" workbookViewId="0">
      <selection activeCell="X52" sqref="X52:Z52"/>
    </sheetView>
  </sheetViews>
  <sheetFormatPr defaultRowHeight="14.25" x14ac:dyDescent="0.2"/>
  <cols>
    <col min="1" max="1" width="21.125" customWidth="1"/>
    <col min="3" max="6" width="8.625" customWidth="1"/>
    <col min="7" max="8" width="10.5" customWidth="1"/>
    <col min="9" max="12" width="8.625" customWidth="1"/>
    <col min="13" max="13" width="9.25" customWidth="1"/>
    <col min="14" max="14" width="11" customWidth="1"/>
    <col min="15" max="16" width="8.625" customWidth="1"/>
    <col min="17" max="18" width="8.625" hidden="1" customWidth="1"/>
    <col min="19" max="19" width="9.625" hidden="1" customWidth="1"/>
    <col min="20" max="20" width="9.75" hidden="1" customWidth="1"/>
    <col min="21" max="23" width="0" hidden="1" customWidth="1"/>
    <col min="25" max="25" width="0" hidden="1" customWidth="1"/>
  </cols>
  <sheetData>
    <row r="1" spans="1:27" ht="20.25" x14ac:dyDescent="0.3">
      <c r="A1" s="83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</row>
    <row r="2" spans="1:27" x14ac:dyDescent="0.2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7" x14ac:dyDescent="0.2">
      <c r="A3" s="85" t="s">
        <v>29</v>
      </c>
      <c r="B3" s="85"/>
      <c r="C3" s="85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</row>
    <row r="4" spans="1:27" x14ac:dyDescent="0.2">
      <c r="A4" s="85" t="s">
        <v>1</v>
      </c>
      <c r="B4" s="85"/>
      <c r="C4" s="85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</row>
    <row r="5" spans="1:27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7" x14ac:dyDescent="0.2">
      <c r="A6" s="3" t="s">
        <v>2</v>
      </c>
      <c r="B6" s="81" t="s">
        <v>23</v>
      </c>
      <c r="C6" s="81"/>
      <c r="D6" s="81"/>
      <c r="E6" s="11"/>
      <c r="F6" s="1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7" x14ac:dyDescent="0.2">
      <c r="A7" s="3" t="s">
        <v>4</v>
      </c>
      <c r="B7" s="81" t="s">
        <v>3</v>
      </c>
      <c r="C7" s="81"/>
      <c r="D7" s="81"/>
      <c r="E7" s="11"/>
      <c r="F7" s="11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7" ht="108" x14ac:dyDescent="0.2">
      <c r="A8" s="4" t="s">
        <v>5</v>
      </c>
      <c r="B8" s="5"/>
      <c r="C8" s="4" t="s">
        <v>6</v>
      </c>
      <c r="D8" s="6" t="s">
        <v>7</v>
      </c>
      <c r="E8" s="6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1:27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7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30"/>
    </row>
    <row r="11" spans="1:27" x14ac:dyDescent="0.2">
      <c r="A11" s="7" t="s">
        <v>8</v>
      </c>
      <c r="B11" s="7"/>
      <c r="C11" s="7"/>
      <c r="D11" s="82" t="s">
        <v>9</v>
      </c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"/>
      <c r="Q11" s="8"/>
      <c r="R11" s="8"/>
      <c r="S11" s="8"/>
      <c r="T11" s="2"/>
      <c r="U11" s="2"/>
      <c r="V11" s="2"/>
      <c r="W11" s="2"/>
      <c r="X11" s="2"/>
      <c r="Y11" s="30"/>
    </row>
    <row r="12" spans="1:27" x14ac:dyDescent="0.2">
      <c r="A12" s="7" t="s">
        <v>10</v>
      </c>
      <c r="B12" s="7"/>
      <c r="C12" s="7"/>
      <c r="D12" s="82" t="s">
        <v>11</v>
      </c>
      <c r="E12" s="82"/>
      <c r="F12" s="82"/>
      <c r="G12" s="82"/>
      <c r="H12" s="82"/>
      <c r="I12" s="82"/>
      <c r="J12" s="82" t="s">
        <v>12</v>
      </c>
      <c r="K12" s="82"/>
      <c r="L12" s="82"/>
      <c r="M12" s="82"/>
      <c r="N12" s="82"/>
      <c r="O12" s="82"/>
      <c r="P12" s="7" t="s">
        <v>13</v>
      </c>
      <c r="Q12" s="7"/>
      <c r="R12" s="7"/>
      <c r="S12" s="7"/>
      <c r="T12" s="2"/>
      <c r="U12" s="2"/>
      <c r="V12" s="2"/>
      <c r="W12" s="2"/>
      <c r="X12" s="30"/>
      <c r="Y12" s="30"/>
    </row>
    <row r="13" spans="1:27" ht="51.75" thickBot="1" x14ac:dyDescent="0.25">
      <c r="A13" s="12"/>
      <c r="B13" s="12"/>
      <c r="C13" s="12"/>
      <c r="D13" s="13" t="s">
        <v>14</v>
      </c>
      <c r="E13" s="13" t="s">
        <v>15</v>
      </c>
      <c r="F13" s="13" t="s">
        <v>28</v>
      </c>
      <c r="G13" s="13" t="s">
        <v>19</v>
      </c>
      <c r="H13" s="13" t="s">
        <v>20</v>
      </c>
      <c r="I13" s="13" t="s">
        <v>16</v>
      </c>
      <c r="J13" s="13" t="s">
        <v>14</v>
      </c>
      <c r="K13" s="13" t="s">
        <v>15</v>
      </c>
      <c r="L13" s="13" t="s">
        <v>28</v>
      </c>
      <c r="M13" s="13" t="s">
        <v>19</v>
      </c>
      <c r="N13" s="13" t="s">
        <v>20</v>
      </c>
      <c r="O13" s="13" t="s">
        <v>16</v>
      </c>
      <c r="P13" s="12" t="s">
        <v>17</v>
      </c>
      <c r="Q13" s="12" t="s">
        <v>24</v>
      </c>
      <c r="R13" s="12" t="s">
        <v>25</v>
      </c>
      <c r="S13" s="12" t="s">
        <v>26</v>
      </c>
      <c r="T13" s="12" t="s">
        <v>27</v>
      </c>
      <c r="U13" s="12" t="s">
        <v>21</v>
      </c>
      <c r="V13" s="12" t="s">
        <v>22</v>
      </c>
      <c r="W13" s="12"/>
      <c r="X13" s="12" t="s">
        <v>21</v>
      </c>
      <c r="Y13" s="12" t="s">
        <v>22</v>
      </c>
      <c r="Z13" s="12" t="s">
        <v>22</v>
      </c>
      <c r="AA13" s="29"/>
    </row>
    <row r="14" spans="1:27" x14ac:dyDescent="0.2">
      <c r="A14" s="18"/>
      <c r="B14" s="58">
        <v>100</v>
      </c>
      <c r="C14" s="18"/>
      <c r="D14" s="32">
        <v>1</v>
      </c>
      <c r="E14" s="15">
        <v>0</v>
      </c>
      <c r="F14" s="32">
        <v>0</v>
      </c>
      <c r="G14" s="32">
        <v>0</v>
      </c>
      <c r="H14" s="15"/>
      <c r="I14" s="32"/>
      <c r="J14" s="32">
        <v>1</v>
      </c>
      <c r="K14" s="60">
        <v>0</v>
      </c>
      <c r="L14" s="32">
        <v>0</v>
      </c>
      <c r="M14" s="32">
        <v>0</v>
      </c>
      <c r="N14" s="60"/>
      <c r="O14" s="32"/>
      <c r="P14" s="32"/>
      <c r="Q14" s="32">
        <v>0</v>
      </c>
      <c r="R14" s="32"/>
      <c r="S14" s="32">
        <v>0</v>
      </c>
      <c r="T14" s="34"/>
      <c r="U14" s="34"/>
      <c r="V14" s="34"/>
      <c r="W14" s="34"/>
      <c r="X14" s="87"/>
      <c r="Y14" s="87"/>
      <c r="Z14" s="88"/>
    </row>
    <row r="15" spans="1:27" x14ac:dyDescent="0.2">
      <c r="A15" s="58"/>
      <c r="B15" s="58">
        <v>150</v>
      </c>
      <c r="C15" s="18">
        <f t="shared" ref="C15:C37" si="0">B15-B14</f>
        <v>50</v>
      </c>
      <c r="D15" s="32">
        <v>1</v>
      </c>
      <c r="E15" s="48">
        <v>0</v>
      </c>
      <c r="F15" s="32"/>
      <c r="G15" s="32"/>
      <c r="H15" s="48">
        <f>(E15+E14)/2*C15/27</f>
        <v>0</v>
      </c>
      <c r="I15" s="32"/>
      <c r="J15" s="32">
        <v>1</v>
      </c>
      <c r="K15" s="60">
        <v>13</v>
      </c>
      <c r="L15" s="32"/>
      <c r="M15" s="32"/>
      <c r="N15" s="60">
        <f t="shared" ref="N15:N52" si="1">(K15+K14)/2*C15/27</f>
        <v>12.037037037037036</v>
      </c>
      <c r="O15" s="32"/>
      <c r="P15" s="32"/>
      <c r="Q15" s="50">
        <v>74.330799999999996</v>
      </c>
      <c r="R15" s="50">
        <f t="shared" ref="R15:R21" si="2">(Q15+Q14)/2*C15/27</f>
        <v>68.824814814814815</v>
      </c>
      <c r="S15" s="53">
        <v>74.330799999999996</v>
      </c>
      <c r="T15" s="53">
        <f t="shared" ref="T15:T21" si="3">(S15+S14)/2*C15/27</f>
        <v>68.824814814814815</v>
      </c>
      <c r="U15" s="55">
        <v>31.0259</v>
      </c>
      <c r="V15" s="55">
        <f t="shared" ref="V15:V21" si="4">(U15+U14)/2*C15/9</f>
        <v>86.183055555555555</v>
      </c>
      <c r="W15" s="34"/>
      <c r="X15" s="87">
        <v>15</v>
      </c>
      <c r="Y15" s="87"/>
      <c r="Z15" s="87">
        <f>(X15+X14)/2*C15/9</f>
        <v>41.666666666666664</v>
      </c>
    </row>
    <row r="16" spans="1:27" ht="15" thickBot="1" x14ac:dyDescent="0.25">
      <c r="A16" s="59"/>
      <c r="B16" s="58">
        <v>200</v>
      </c>
      <c r="C16" s="28">
        <f t="shared" si="0"/>
        <v>50</v>
      </c>
      <c r="D16" s="37">
        <v>1</v>
      </c>
      <c r="E16" s="49">
        <v>3</v>
      </c>
      <c r="F16" s="37"/>
      <c r="G16" s="37"/>
      <c r="H16" s="49">
        <f t="shared" ref="H16:H52" si="5">(E16+E15)/2*C16/27</f>
        <v>2.7777777777777777</v>
      </c>
      <c r="I16" s="37"/>
      <c r="J16" s="37">
        <v>1</v>
      </c>
      <c r="K16" s="47">
        <v>30</v>
      </c>
      <c r="L16" s="37"/>
      <c r="M16" s="37"/>
      <c r="N16" s="47">
        <f t="shared" si="1"/>
        <v>39.814814814814817</v>
      </c>
      <c r="O16" s="37"/>
      <c r="P16" s="37"/>
      <c r="Q16" s="51">
        <v>74.0321</v>
      </c>
      <c r="R16" s="51">
        <f t="shared" si="2"/>
        <v>137.37305555555554</v>
      </c>
      <c r="S16" s="54">
        <v>74.0321</v>
      </c>
      <c r="T16" s="54">
        <f t="shared" si="3"/>
        <v>137.37305555555554</v>
      </c>
      <c r="U16" s="56">
        <v>74.043000000000006</v>
      </c>
      <c r="V16" s="56">
        <f t="shared" si="4"/>
        <v>291.85805555555561</v>
      </c>
      <c r="W16" s="35"/>
      <c r="X16" s="91">
        <v>21</v>
      </c>
      <c r="Y16" s="91">
        <f>V15+V16</f>
        <v>378.04111111111115</v>
      </c>
      <c r="Z16" s="93">
        <f t="shared" ref="Z16:Z52" si="6">(X16+X15)/2*C16/9</f>
        <v>100</v>
      </c>
      <c r="AA16" s="37"/>
    </row>
    <row r="17" spans="1:27" x14ac:dyDescent="0.2">
      <c r="A17" s="58"/>
      <c r="B17" s="58">
        <v>250</v>
      </c>
      <c r="C17" s="18">
        <f t="shared" si="0"/>
        <v>50</v>
      </c>
      <c r="D17" s="32">
        <v>1</v>
      </c>
      <c r="E17" s="48">
        <v>15</v>
      </c>
      <c r="F17" s="32">
        <v>27</v>
      </c>
      <c r="G17" s="32">
        <v>25</v>
      </c>
      <c r="H17" s="48">
        <f t="shared" si="5"/>
        <v>16.666666666666668</v>
      </c>
      <c r="I17" s="32"/>
      <c r="J17" s="32">
        <v>1</v>
      </c>
      <c r="K17" s="60">
        <v>51</v>
      </c>
      <c r="L17" s="32">
        <v>51</v>
      </c>
      <c r="M17" s="32">
        <v>47</v>
      </c>
      <c r="N17" s="60">
        <f t="shared" si="1"/>
        <v>75</v>
      </c>
      <c r="O17" s="32"/>
      <c r="P17" s="32"/>
      <c r="Q17" s="50">
        <v>79.223299999999995</v>
      </c>
      <c r="R17" s="50">
        <f t="shared" si="2"/>
        <v>141.90314814814815</v>
      </c>
      <c r="S17" s="53">
        <v>79.223299999999995</v>
      </c>
      <c r="T17" s="53">
        <f t="shared" si="3"/>
        <v>141.90314814814815</v>
      </c>
      <c r="U17" s="55">
        <v>84.328699999999998</v>
      </c>
      <c r="V17" s="55">
        <f t="shared" si="4"/>
        <v>439.92138888888888</v>
      </c>
      <c r="W17" s="34"/>
      <c r="X17" s="92">
        <v>25</v>
      </c>
      <c r="Y17" s="92"/>
      <c r="Z17" s="87">
        <f t="shared" si="6"/>
        <v>127.77777777777777</v>
      </c>
      <c r="AA17" s="32"/>
    </row>
    <row r="18" spans="1:27" x14ac:dyDescent="0.2">
      <c r="A18" s="58"/>
      <c r="B18" s="58">
        <v>300</v>
      </c>
      <c r="C18" s="18">
        <f t="shared" si="0"/>
        <v>50</v>
      </c>
      <c r="D18" s="32">
        <v>1</v>
      </c>
      <c r="E18" s="48">
        <v>31</v>
      </c>
      <c r="F18" s="32">
        <v>21</v>
      </c>
      <c r="G18" s="32">
        <v>44</v>
      </c>
      <c r="H18" s="48">
        <f t="shared" si="5"/>
        <v>42.592592592592595</v>
      </c>
      <c r="I18" s="32"/>
      <c r="J18" s="32">
        <v>1</v>
      </c>
      <c r="K18" s="60">
        <v>76</v>
      </c>
      <c r="L18" s="32">
        <v>76</v>
      </c>
      <c r="M18" s="32">
        <v>118</v>
      </c>
      <c r="N18" s="60">
        <f t="shared" si="1"/>
        <v>117.5925925925926</v>
      </c>
      <c r="O18" s="32"/>
      <c r="P18" s="32"/>
      <c r="Q18" s="50">
        <f>S18+1.3094</f>
        <v>97.343999999999994</v>
      </c>
      <c r="R18" s="50">
        <f t="shared" si="2"/>
        <v>163.48824074074074</v>
      </c>
      <c r="S18" s="53">
        <f>63.7288+32.3058</f>
        <v>96.034599999999998</v>
      </c>
      <c r="T18" s="53">
        <f t="shared" si="3"/>
        <v>162.27583333333334</v>
      </c>
      <c r="U18" s="55">
        <v>84.054199999999994</v>
      </c>
      <c r="V18" s="55">
        <f t="shared" si="4"/>
        <v>467.73027777777781</v>
      </c>
      <c r="W18" s="34"/>
      <c r="X18" s="92">
        <v>29</v>
      </c>
      <c r="Y18" s="92"/>
      <c r="Z18" s="87">
        <f t="shared" si="6"/>
        <v>150</v>
      </c>
      <c r="AA18" s="32"/>
    </row>
    <row r="19" spans="1:27" ht="15" thickBot="1" x14ac:dyDescent="0.25">
      <c r="A19" s="59"/>
      <c r="B19" s="58">
        <v>350</v>
      </c>
      <c r="C19" s="28">
        <f t="shared" si="0"/>
        <v>50</v>
      </c>
      <c r="D19" s="37">
        <v>1</v>
      </c>
      <c r="E19" s="49">
        <v>49</v>
      </c>
      <c r="F19" s="37">
        <v>14</v>
      </c>
      <c r="G19" s="37">
        <v>33</v>
      </c>
      <c r="H19" s="49">
        <f t="shared" si="5"/>
        <v>74.074074074074076</v>
      </c>
      <c r="I19" s="37"/>
      <c r="J19" s="37">
        <v>1</v>
      </c>
      <c r="K19" s="47">
        <v>93</v>
      </c>
      <c r="L19" s="37">
        <v>93</v>
      </c>
      <c r="M19" s="37">
        <v>156</v>
      </c>
      <c r="N19" s="47">
        <f t="shared" si="1"/>
        <v>156.4814814814815</v>
      </c>
      <c r="O19" s="37"/>
      <c r="P19" s="37"/>
      <c r="Q19" s="51">
        <f>S19+6.1996</f>
        <v>96.565200000000004</v>
      </c>
      <c r="R19" s="51">
        <f t="shared" si="2"/>
        <v>179.54555555555555</v>
      </c>
      <c r="S19" s="54">
        <f>50.8376+39.528</f>
        <v>90.365600000000001</v>
      </c>
      <c r="T19" s="54">
        <f t="shared" si="3"/>
        <v>172.59277777777774</v>
      </c>
      <c r="U19" s="56">
        <v>84.451999999999998</v>
      </c>
      <c r="V19" s="56">
        <f t="shared" si="4"/>
        <v>468.07277777777773</v>
      </c>
      <c r="W19" s="35"/>
      <c r="X19" s="91">
        <v>32</v>
      </c>
      <c r="Y19" s="91">
        <f>V17+V18+V19</f>
        <v>1375.7244444444443</v>
      </c>
      <c r="Z19" s="93">
        <f t="shared" si="6"/>
        <v>169.44444444444446</v>
      </c>
      <c r="AA19" s="37"/>
    </row>
    <row r="20" spans="1:27" x14ac:dyDescent="0.2">
      <c r="A20" s="58"/>
      <c r="B20" s="58">
        <v>400</v>
      </c>
      <c r="C20" s="18">
        <f t="shared" si="0"/>
        <v>50</v>
      </c>
      <c r="D20" s="32">
        <v>1</v>
      </c>
      <c r="E20" s="48">
        <v>48</v>
      </c>
      <c r="F20" s="32">
        <v>7</v>
      </c>
      <c r="G20" s="32">
        <v>20</v>
      </c>
      <c r="H20" s="48">
        <f t="shared" si="5"/>
        <v>89.81481481481481</v>
      </c>
      <c r="I20" s="32"/>
      <c r="J20" s="32">
        <v>1</v>
      </c>
      <c r="K20" s="60">
        <v>110</v>
      </c>
      <c r="L20" s="32">
        <v>113</v>
      </c>
      <c r="M20" s="32">
        <v>191</v>
      </c>
      <c r="N20" s="60">
        <f t="shared" si="1"/>
        <v>187.96296296296296</v>
      </c>
      <c r="O20" s="32"/>
      <c r="P20" s="32"/>
      <c r="Q20" s="50">
        <f>S20+13.4391</f>
        <v>104.56020000000001</v>
      </c>
      <c r="R20" s="50">
        <f t="shared" si="2"/>
        <v>186.22722222222222</v>
      </c>
      <c r="S20" s="53">
        <f>49.6129+41.5082</f>
        <v>91.121100000000013</v>
      </c>
      <c r="T20" s="53">
        <f t="shared" si="3"/>
        <v>168.04324074074077</v>
      </c>
      <c r="U20" s="55">
        <v>86.356099999999998</v>
      </c>
      <c r="V20" s="55">
        <f t="shared" si="4"/>
        <v>474.46694444444449</v>
      </c>
      <c r="W20" s="34"/>
      <c r="X20" s="92">
        <v>36</v>
      </c>
      <c r="Y20" s="92"/>
      <c r="Z20" s="87">
        <f t="shared" si="6"/>
        <v>188.88888888888889</v>
      </c>
      <c r="AA20" s="32"/>
    </row>
    <row r="21" spans="1:27" x14ac:dyDescent="0.2">
      <c r="A21" s="58"/>
      <c r="B21" s="58">
        <v>450</v>
      </c>
      <c r="C21" s="18">
        <f t="shared" si="0"/>
        <v>50</v>
      </c>
      <c r="D21" s="32">
        <v>1</v>
      </c>
      <c r="E21" s="48">
        <v>15</v>
      </c>
      <c r="F21" s="32">
        <v>13</v>
      </c>
      <c r="G21" s="32">
        <v>19</v>
      </c>
      <c r="H21" s="48">
        <f t="shared" si="5"/>
        <v>58.333333333333336</v>
      </c>
      <c r="I21" s="32"/>
      <c r="J21" s="32">
        <v>1</v>
      </c>
      <c r="K21" s="60">
        <v>137</v>
      </c>
      <c r="L21" s="32">
        <v>133</v>
      </c>
      <c r="M21" s="32">
        <v>228</v>
      </c>
      <c r="N21" s="60">
        <f t="shared" si="1"/>
        <v>228.7037037037037</v>
      </c>
      <c r="O21" s="32"/>
      <c r="P21" s="32"/>
      <c r="Q21" s="50">
        <f>S21+14.5281</f>
        <v>131.94490000000002</v>
      </c>
      <c r="R21" s="50">
        <f t="shared" si="2"/>
        <v>218.98620370370372</v>
      </c>
      <c r="S21" s="53">
        <f>65.046+52.3708</f>
        <v>117.41680000000001</v>
      </c>
      <c r="T21" s="53">
        <f t="shared" si="3"/>
        <v>193.09064814814818</v>
      </c>
      <c r="U21" s="55">
        <v>81.378</v>
      </c>
      <c r="V21" s="55">
        <f t="shared" si="4"/>
        <v>465.92805555555555</v>
      </c>
      <c r="W21" s="34"/>
      <c r="X21" s="92">
        <v>31</v>
      </c>
      <c r="Y21" s="92"/>
      <c r="Z21" s="87">
        <f t="shared" si="6"/>
        <v>186.11111111111111</v>
      </c>
      <c r="AA21" s="32"/>
    </row>
    <row r="22" spans="1:27" ht="15" thickBot="1" x14ac:dyDescent="0.25">
      <c r="A22" s="59"/>
      <c r="B22" s="58">
        <v>500</v>
      </c>
      <c r="C22" s="28">
        <f t="shared" si="0"/>
        <v>50</v>
      </c>
      <c r="D22" s="37">
        <v>1</v>
      </c>
      <c r="E22" s="49">
        <v>3</v>
      </c>
      <c r="F22" s="37">
        <v>19</v>
      </c>
      <c r="G22" s="37">
        <v>30</v>
      </c>
      <c r="H22" s="49">
        <f t="shared" si="5"/>
        <v>16.666666666666668</v>
      </c>
      <c r="I22" s="37"/>
      <c r="J22" s="37">
        <v>1</v>
      </c>
      <c r="K22" s="47">
        <v>155</v>
      </c>
      <c r="L22" s="37">
        <v>138</v>
      </c>
      <c r="M22" s="37">
        <v>250</v>
      </c>
      <c r="N22" s="47">
        <f t="shared" si="1"/>
        <v>270.37037037037038</v>
      </c>
      <c r="O22" s="37"/>
      <c r="P22" s="37"/>
      <c r="Q22" s="51">
        <f>S22+81.9916</f>
        <v>140.3913</v>
      </c>
      <c r="R22" s="51">
        <v>0</v>
      </c>
      <c r="S22" s="54">
        <v>58.399700000000003</v>
      </c>
      <c r="T22" s="54">
        <v>0</v>
      </c>
      <c r="U22" s="56">
        <v>42.6828</v>
      </c>
      <c r="V22" s="56">
        <v>0</v>
      </c>
      <c r="W22" s="35"/>
      <c r="X22" s="91">
        <v>28</v>
      </c>
      <c r="Y22" s="91">
        <f>V20+V21+V22</f>
        <v>940.39499999999998</v>
      </c>
      <c r="Z22" s="93">
        <f t="shared" si="6"/>
        <v>163.88888888888889</v>
      </c>
      <c r="AA22" s="37"/>
    </row>
    <row r="23" spans="1:27" x14ac:dyDescent="0.2">
      <c r="A23" s="58"/>
      <c r="B23" s="58">
        <v>550</v>
      </c>
      <c r="C23" s="18">
        <f t="shared" si="0"/>
        <v>50</v>
      </c>
      <c r="D23" s="32">
        <v>1</v>
      </c>
      <c r="E23" s="48">
        <v>3</v>
      </c>
      <c r="F23" s="32">
        <v>3</v>
      </c>
      <c r="G23" s="32">
        <v>20</v>
      </c>
      <c r="H23" s="48">
        <f t="shared" si="5"/>
        <v>5.5555555555555554</v>
      </c>
      <c r="I23" s="32"/>
      <c r="J23" s="32">
        <v>1</v>
      </c>
      <c r="K23" s="60">
        <v>167</v>
      </c>
      <c r="L23" s="32">
        <v>155</v>
      </c>
      <c r="M23" s="32">
        <v>271</v>
      </c>
      <c r="N23" s="60">
        <f t="shared" si="1"/>
        <v>298.14814814814815</v>
      </c>
      <c r="O23" s="32"/>
      <c r="P23" s="32"/>
      <c r="Q23" s="50">
        <v>75.889300000000006</v>
      </c>
      <c r="R23" s="50">
        <f t="shared" ref="R23:R37" si="7">(Q23+Q22)/2*C23/27</f>
        <v>200.2598148148148</v>
      </c>
      <c r="S23" s="53">
        <v>0</v>
      </c>
      <c r="T23" s="53">
        <f t="shared" ref="T23:T37" si="8">(S23+S22)/2*C23/27</f>
        <v>54.073796296296301</v>
      </c>
      <c r="U23" s="55">
        <v>35.914700000000003</v>
      </c>
      <c r="V23" s="55">
        <f t="shared" ref="V23:V37" si="9">(U23+U22)/2*C23/9</f>
        <v>218.32638888888889</v>
      </c>
      <c r="W23" s="34"/>
      <c r="X23" s="92">
        <v>33</v>
      </c>
      <c r="Y23" s="92"/>
      <c r="Z23" s="87">
        <f t="shared" si="6"/>
        <v>169.44444444444446</v>
      </c>
      <c r="AA23" s="32"/>
    </row>
    <row r="24" spans="1:27" x14ac:dyDescent="0.2">
      <c r="A24" s="58"/>
      <c r="B24" s="58">
        <v>600</v>
      </c>
      <c r="C24" s="18">
        <f t="shared" si="0"/>
        <v>50</v>
      </c>
      <c r="D24" s="32">
        <v>1</v>
      </c>
      <c r="E24" s="48">
        <v>5</v>
      </c>
      <c r="F24" s="32">
        <v>5</v>
      </c>
      <c r="G24" s="32">
        <v>7</v>
      </c>
      <c r="H24" s="48">
        <f t="shared" si="5"/>
        <v>7.4074074074074074</v>
      </c>
      <c r="I24" s="32"/>
      <c r="J24" s="32">
        <v>1</v>
      </c>
      <c r="K24" s="60">
        <v>176</v>
      </c>
      <c r="L24" s="32">
        <v>149</v>
      </c>
      <c r="M24" s="32">
        <v>282</v>
      </c>
      <c r="N24" s="60">
        <f t="shared" si="1"/>
        <v>317.59259259259261</v>
      </c>
      <c r="O24" s="32"/>
      <c r="P24" s="32"/>
      <c r="Q24" s="50">
        <v>65.284499999999994</v>
      </c>
      <c r="R24" s="50">
        <f t="shared" si="7"/>
        <v>130.71648148148148</v>
      </c>
      <c r="S24" s="53">
        <v>0</v>
      </c>
      <c r="T24" s="53">
        <f t="shared" si="8"/>
        <v>0</v>
      </c>
      <c r="U24" s="55">
        <v>43.412700000000001</v>
      </c>
      <c r="V24" s="55">
        <f t="shared" si="9"/>
        <v>220.35388888888895</v>
      </c>
      <c r="W24" s="34"/>
      <c r="X24" s="92">
        <v>37</v>
      </c>
      <c r="Y24" s="92"/>
      <c r="Z24" s="87">
        <f t="shared" si="6"/>
        <v>194.44444444444446</v>
      </c>
      <c r="AA24" s="32"/>
    </row>
    <row r="25" spans="1:27" ht="15" thickBot="1" x14ac:dyDescent="0.25">
      <c r="A25" s="59"/>
      <c r="B25" s="58">
        <v>650</v>
      </c>
      <c r="C25" s="28">
        <f t="shared" si="0"/>
        <v>50</v>
      </c>
      <c r="D25" s="37">
        <v>1</v>
      </c>
      <c r="E25" s="49">
        <v>5</v>
      </c>
      <c r="F25" s="37">
        <v>5</v>
      </c>
      <c r="G25" s="37">
        <v>9</v>
      </c>
      <c r="H25" s="49">
        <f t="shared" si="5"/>
        <v>9.2592592592592595</v>
      </c>
      <c r="I25" s="37"/>
      <c r="J25" s="37">
        <v>1</v>
      </c>
      <c r="K25" s="47">
        <v>176</v>
      </c>
      <c r="L25" s="37">
        <v>125</v>
      </c>
      <c r="M25" s="37">
        <v>254</v>
      </c>
      <c r="N25" s="47">
        <f t="shared" si="1"/>
        <v>325.92592592592592</v>
      </c>
      <c r="O25" s="37"/>
      <c r="P25" s="37"/>
      <c r="Q25" s="51">
        <f>52.7355+S25</f>
        <v>65.283000000000001</v>
      </c>
      <c r="R25" s="51">
        <f t="shared" si="7"/>
        <v>120.89583333333333</v>
      </c>
      <c r="S25" s="54">
        <v>12.547499999999999</v>
      </c>
      <c r="T25" s="54">
        <f t="shared" si="8"/>
        <v>11.618055555555555</v>
      </c>
      <c r="U25" s="56">
        <v>40.741599999999998</v>
      </c>
      <c r="V25" s="56">
        <f t="shared" si="9"/>
        <v>233.76194444444445</v>
      </c>
      <c r="W25" s="35"/>
      <c r="X25" s="91">
        <v>42</v>
      </c>
      <c r="Y25" s="91">
        <f>V23+V24+V25</f>
        <v>672.44222222222231</v>
      </c>
      <c r="Z25" s="93">
        <f t="shared" si="6"/>
        <v>219.44444444444446</v>
      </c>
      <c r="AA25" s="37"/>
    </row>
    <row r="26" spans="1:27" x14ac:dyDescent="0.2">
      <c r="A26" s="58"/>
      <c r="B26" s="58">
        <v>700</v>
      </c>
      <c r="C26" s="18">
        <f t="shared" si="0"/>
        <v>50</v>
      </c>
      <c r="D26" s="32">
        <v>1</v>
      </c>
      <c r="E26" s="48">
        <v>4</v>
      </c>
      <c r="F26" s="32">
        <v>4</v>
      </c>
      <c r="G26" s="32">
        <v>9</v>
      </c>
      <c r="H26" s="48">
        <f t="shared" si="5"/>
        <v>8.3333333333333339</v>
      </c>
      <c r="I26" s="32"/>
      <c r="J26" s="32">
        <v>1</v>
      </c>
      <c r="K26" s="60">
        <v>176</v>
      </c>
      <c r="L26" s="32">
        <v>112</v>
      </c>
      <c r="M26" s="32">
        <v>219</v>
      </c>
      <c r="N26" s="60">
        <f t="shared" si="1"/>
        <v>325.92592592592592</v>
      </c>
      <c r="O26" s="32"/>
      <c r="P26" s="32"/>
      <c r="Q26" s="50">
        <f>S26+23.7643</f>
        <v>66.584299999999999</v>
      </c>
      <c r="R26" s="50">
        <f t="shared" si="7"/>
        <v>122.09935185185185</v>
      </c>
      <c r="S26" s="53">
        <v>42.82</v>
      </c>
      <c r="T26" s="53">
        <f t="shared" si="8"/>
        <v>51.266203703703702</v>
      </c>
      <c r="U26" s="55">
        <v>38.069699999999997</v>
      </c>
      <c r="V26" s="55">
        <f t="shared" si="9"/>
        <v>218.92027777777776</v>
      </c>
      <c r="W26" s="34"/>
      <c r="X26" s="92">
        <v>45</v>
      </c>
      <c r="Y26" s="92"/>
      <c r="Z26" s="87">
        <f t="shared" si="6"/>
        <v>241.66666666666666</v>
      </c>
      <c r="AA26" s="32"/>
    </row>
    <row r="27" spans="1:27" x14ac:dyDescent="0.2">
      <c r="A27" s="58"/>
      <c r="B27" s="58">
        <v>750</v>
      </c>
      <c r="C27" s="18">
        <f t="shared" si="0"/>
        <v>50</v>
      </c>
      <c r="D27" s="32">
        <v>1</v>
      </c>
      <c r="E27" s="48">
        <v>5</v>
      </c>
      <c r="F27" s="32">
        <v>5</v>
      </c>
      <c r="G27" s="32">
        <v>8</v>
      </c>
      <c r="H27" s="48">
        <f t="shared" si="5"/>
        <v>8.3333333333333339</v>
      </c>
      <c r="I27" s="32"/>
      <c r="J27" s="32">
        <v>1</v>
      </c>
      <c r="K27" s="60">
        <v>157</v>
      </c>
      <c r="L27" s="32">
        <v>98</v>
      </c>
      <c r="M27" s="32">
        <v>194</v>
      </c>
      <c r="N27" s="60">
        <f t="shared" si="1"/>
        <v>308.33333333333331</v>
      </c>
      <c r="O27" s="32"/>
      <c r="P27" s="32"/>
      <c r="Q27" s="50">
        <f>S27+8.9189</f>
        <v>83.962500000000006</v>
      </c>
      <c r="R27" s="50">
        <f t="shared" si="7"/>
        <v>139.3951851851852</v>
      </c>
      <c r="S27" s="53">
        <v>75.043599999999998</v>
      </c>
      <c r="T27" s="53">
        <f t="shared" si="8"/>
        <v>109.13296296296295</v>
      </c>
      <c r="U27" s="55">
        <v>38.070099999999996</v>
      </c>
      <c r="V27" s="55">
        <f t="shared" si="9"/>
        <v>211.49944444444444</v>
      </c>
      <c r="W27" s="34"/>
      <c r="X27" s="92">
        <v>47</v>
      </c>
      <c r="Y27" s="92"/>
      <c r="Z27" s="87">
        <f t="shared" si="6"/>
        <v>255.55555555555554</v>
      </c>
      <c r="AA27" s="32"/>
    </row>
    <row r="28" spans="1:27" ht="15" thickBot="1" x14ac:dyDescent="0.25">
      <c r="A28" s="59"/>
      <c r="B28" s="58">
        <v>800</v>
      </c>
      <c r="C28" s="28">
        <f t="shared" si="0"/>
        <v>50</v>
      </c>
      <c r="D28" s="37">
        <v>1</v>
      </c>
      <c r="E28" s="49">
        <v>2</v>
      </c>
      <c r="F28" s="37">
        <v>2</v>
      </c>
      <c r="G28" s="37">
        <v>7</v>
      </c>
      <c r="H28" s="49">
        <f t="shared" si="5"/>
        <v>6.4814814814814818</v>
      </c>
      <c r="I28" s="37"/>
      <c r="J28" s="37">
        <v>1</v>
      </c>
      <c r="K28" s="47">
        <v>184</v>
      </c>
      <c r="L28" s="37">
        <v>108</v>
      </c>
      <c r="M28" s="37">
        <v>191</v>
      </c>
      <c r="N28" s="47">
        <f t="shared" si="1"/>
        <v>315.74074074074076</v>
      </c>
      <c r="O28" s="37"/>
      <c r="P28" s="37"/>
      <c r="Q28" s="51">
        <f>S28</f>
        <v>74.880399999999995</v>
      </c>
      <c r="R28" s="51">
        <f t="shared" si="7"/>
        <v>147.07675925925926</v>
      </c>
      <c r="S28" s="54">
        <v>74.880399999999995</v>
      </c>
      <c r="T28" s="54">
        <f t="shared" si="8"/>
        <v>138.81851851851849</v>
      </c>
      <c r="U28" s="56">
        <v>38.088099999999997</v>
      </c>
      <c r="V28" s="56">
        <f t="shared" si="9"/>
        <v>211.55055555555555</v>
      </c>
      <c r="W28" s="35"/>
      <c r="X28" s="91">
        <v>47</v>
      </c>
      <c r="Y28" s="91">
        <f>V26+V27+V28</f>
        <v>641.97027777777771</v>
      </c>
      <c r="Z28" s="93">
        <f t="shared" si="6"/>
        <v>261.11111111111109</v>
      </c>
      <c r="AA28" s="37"/>
    </row>
    <row r="29" spans="1:27" x14ac:dyDescent="0.2">
      <c r="A29" s="58"/>
      <c r="B29" s="58">
        <v>850</v>
      </c>
      <c r="C29" s="18">
        <f t="shared" si="0"/>
        <v>50</v>
      </c>
      <c r="D29" s="32">
        <v>1</v>
      </c>
      <c r="E29" s="48">
        <v>1</v>
      </c>
      <c r="F29" s="32">
        <v>0</v>
      </c>
      <c r="G29" s="32">
        <v>2</v>
      </c>
      <c r="H29" s="48">
        <f t="shared" si="5"/>
        <v>2.7777777777777777</v>
      </c>
      <c r="I29" s="32"/>
      <c r="J29" s="32">
        <v>1</v>
      </c>
      <c r="K29" s="60">
        <v>206</v>
      </c>
      <c r="L29" s="32">
        <v>104</v>
      </c>
      <c r="M29" s="32">
        <v>196</v>
      </c>
      <c r="N29" s="60">
        <f t="shared" si="1"/>
        <v>361.11111111111109</v>
      </c>
      <c r="O29" s="32"/>
      <c r="P29" s="32"/>
      <c r="Q29" s="50">
        <f>S29+48.2719</f>
        <v>67.53</v>
      </c>
      <c r="R29" s="50">
        <f t="shared" si="7"/>
        <v>131.86148148148146</v>
      </c>
      <c r="S29" s="53">
        <v>19.258099999999999</v>
      </c>
      <c r="T29" s="53">
        <f t="shared" si="8"/>
        <v>87.16527777777776</v>
      </c>
      <c r="U29" s="55">
        <v>38.754800000000003</v>
      </c>
      <c r="V29" s="55">
        <f t="shared" si="9"/>
        <v>213.45249999999999</v>
      </c>
      <c r="W29" s="34"/>
      <c r="X29" s="92">
        <v>54</v>
      </c>
      <c r="Y29" s="92"/>
      <c r="Z29" s="87">
        <f t="shared" si="6"/>
        <v>280.55555555555554</v>
      </c>
      <c r="AA29" s="32"/>
    </row>
    <row r="30" spans="1:27" x14ac:dyDescent="0.2">
      <c r="A30" s="58"/>
      <c r="B30" s="58">
        <v>900</v>
      </c>
      <c r="C30" s="18">
        <f t="shared" si="0"/>
        <v>50</v>
      </c>
      <c r="D30" s="32">
        <v>1</v>
      </c>
      <c r="E30" s="48">
        <v>0</v>
      </c>
      <c r="F30" s="32">
        <v>0</v>
      </c>
      <c r="G30" s="32">
        <v>0</v>
      </c>
      <c r="H30" s="48">
        <f t="shared" si="5"/>
        <v>0.92592592592592593</v>
      </c>
      <c r="I30" s="32"/>
      <c r="J30" s="32">
        <v>1</v>
      </c>
      <c r="K30" s="60">
        <v>183</v>
      </c>
      <c r="L30" s="32">
        <v>111</v>
      </c>
      <c r="M30" s="32">
        <v>199</v>
      </c>
      <c r="N30" s="60">
        <f t="shared" si="1"/>
        <v>360.18518518518516</v>
      </c>
      <c r="O30" s="32"/>
      <c r="P30" s="32"/>
      <c r="Q30" s="50">
        <f>S30+17.2138</f>
        <v>67.521699999999996</v>
      </c>
      <c r="R30" s="50">
        <f t="shared" si="7"/>
        <v>125.04787037037035</v>
      </c>
      <c r="S30" s="53">
        <v>50.307899999999997</v>
      </c>
      <c r="T30" s="53">
        <f t="shared" si="8"/>
        <v>64.412962962962965</v>
      </c>
      <c r="U30" s="55">
        <v>47.671799999999998</v>
      </c>
      <c r="V30" s="55">
        <f t="shared" si="9"/>
        <v>240.07388888888889</v>
      </c>
      <c r="W30" s="34"/>
      <c r="X30" s="92">
        <v>44</v>
      </c>
      <c r="Y30" s="92"/>
      <c r="Z30" s="87">
        <f t="shared" si="6"/>
        <v>272.22222222222223</v>
      </c>
      <c r="AA30" s="32"/>
    </row>
    <row r="31" spans="1:27" ht="15" thickBot="1" x14ac:dyDescent="0.25">
      <c r="A31" s="59"/>
      <c r="B31" s="58">
        <v>950</v>
      </c>
      <c r="C31" s="28">
        <f t="shared" si="0"/>
        <v>50</v>
      </c>
      <c r="D31" s="37">
        <v>1</v>
      </c>
      <c r="E31" s="49">
        <v>0</v>
      </c>
      <c r="F31" s="37">
        <v>0</v>
      </c>
      <c r="G31" s="37">
        <v>0</v>
      </c>
      <c r="H31" s="49">
        <f t="shared" si="5"/>
        <v>0</v>
      </c>
      <c r="I31" s="37"/>
      <c r="J31" s="37">
        <v>1</v>
      </c>
      <c r="K31" s="47">
        <v>81</v>
      </c>
      <c r="L31" s="37">
        <v>47</v>
      </c>
      <c r="M31" s="37">
        <v>146</v>
      </c>
      <c r="N31" s="47">
        <f t="shared" si="1"/>
        <v>244.44444444444446</v>
      </c>
      <c r="O31" s="37"/>
      <c r="P31" s="37"/>
      <c r="Q31" s="51">
        <f>S31+10.004</f>
        <v>67.161200000000008</v>
      </c>
      <c r="R31" s="51">
        <f t="shared" si="7"/>
        <v>124.7063888888889</v>
      </c>
      <c r="S31" s="54">
        <v>57.157200000000003</v>
      </c>
      <c r="T31" s="54">
        <f t="shared" si="8"/>
        <v>99.504722222222227</v>
      </c>
      <c r="U31" s="56">
        <v>56.075800000000001</v>
      </c>
      <c r="V31" s="56">
        <f t="shared" si="9"/>
        <v>288.1877777777778</v>
      </c>
      <c r="W31" s="35"/>
      <c r="X31" s="91">
        <v>22</v>
      </c>
      <c r="Y31" s="91">
        <f>V29+V30+V31</f>
        <v>741.71416666666664</v>
      </c>
      <c r="Z31" s="93">
        <f t="shared" si="6"/>
        <v>183.33333333333334</v>
      </c>
      <c r="AA31" s="37"/>
    </row>
    <row r="32" spans="1:27" x14ac:dyDescent="0.2">
      <c r="A32" s="58"/>
      <c r="B32" s="58">
        <v>1000</v>
      </c>
      <c r="C32" s="18">
        <f t="shared" si="0"/>
        <v>50</v>
      </c>
      <c r="D32" s="32">
        <v>1</v>
      </c>
      <c r="E32" s="48">
        <v>45</v>
      </c>
      <c r="F32" s="32">
        <v>52</v>
      </c>
      <c r="G32" s="32">
        <v>48</v>
      </c>
      <c r="H32" s="48">
        <f t="shared" si="5"/>
        <v>41.666666666666664</v>
      </c>
      <c r="I32" s="32"/>
      <c r="J32" s="32">
        <v>1</v>
      </c>
      <c r="K32" s="60">
        <v>3</v>
      </c>
      <c r="L32" s="32">
        <v>3</v>
      </c>
      <c r="M32" s="32">
        <v>46</v>
      </c>
      <c r="N32" s="60">
        <f t="shared" si="1"/>
        <v>77.777777777777771</v>
      </c>
      <c r="O32" s="32"/>
      <c r="P32" s="32"/>
      <c r="Q32" s="50">
        <f>S32+2.6873</f>
        <v>74.950299999999999</v>
      </c>
      <c r="R32" s="50">
        <f t="shared" si="7"/>
        <v>131.58472222222224</v>
      </c>
      <c r="S32" s="53">
        <v>72.263000000000005</v>
      </c>
      <c r="T32" s="53">
        <f t="shared" si="8"/>
        <v>119.83351851851855</v>
      </c>
      <c r="U32" s="55">
        <f>84.1138+9.9779</f>
        <v>94.091700000000003</v>
      </c>
      <c r="V32" s="55">
        <f t="shared" si="9"/>
        <v>417.13194444444451</v>
      </c>
      <c r="W32" s="34"/>
      <c r="X32" s="92">
        <v>27</v>
      </c>
      <c r="Y32" s="92"/>
      <c r="Z32" s="87">
        <f t="shared" si="6"/>
        <v>136.11111111111111</v>
      </c>
      <c r="AA32" s="32"/>
    </row>
    <row r="33" spans="1:27" x14ac:dyDescent="0.2">
      <c r="A33" s="58"/>
      <c r="B33" s="58">
        <v>1050</v>
      </c>
      <c r="C33" s="18">
        <f t="shared" si="0"/>
        <v>50</v>
      </c>
      <c r="D33" s="32">
        <v>1</v>
      </c>
      <c r="E33" s="48">
        <v>0</v>
      </c>
      <c r="F33" s="32">
        <v>0</v>
      </c>
      <c r="G33" s="32">
        <v>48</v>
      </c>
      <c r="H33" s="48">
        <f t="shared" si="5"/>
        <v>41.666666666666664</v>
      </c>
      <c r="I33" s="32"/>
      <c r="J33" s="32">
        <v>1</v>
      </c>
      <c r="K33" s="60">
        <v>100</v>
      </c>
      <c r="L33" s="32">
        <v>61</v>
      </c>
      <c r="M33" s="32">
        <v>59</v>
      </c>
      <c r="N33" s="60">
        <f t="shared" si="1"/>
        <v>95.370370370370367</v>
      </c>
      <c r="O33" s="32"/>
      <c r="P33" s="32"/>
      <c r="Q33" s="50">
        <f t="shared" ref="Q33:Q52" si="10">S33</f>
        <v>74.067700000000002</v>
      </c>
      <c r="R33" s="50">
        <f t="shared" si="7"/>
        <v>137.97962962962961</v>
      </c>
      <c r="S33" s="53">
        <v>74.067700000000002</v>
      </c>
      <c r="T33" s="53">
        <f t="shared" si="8"/>
        <v>135.49138888888891</v>
      </c>
      <c r="U33" s="55">
        <v>99.799300000000002</v>
      </c>
      <c r="V33" s="55">
        <f t="shared" si="9"/>
        <v>538.58611111111122</v>
      </c>
      <c r="W33" s="34"/>
      <c r="X33" s="92">
        <v>35</v>
      </c>
      <c r="Y33" s="92"/>
      <c r="Z33" s="87">
        <f t="shared" si="6"/>
        <v>172.22222222222223</v>
      </c>
      <c r="AA33" s="32"/>
    </row>
    <row r="34" spans="1:27" ht="15" thickBot="1" x14ac:dyDescent="0.25">
      <c r="A34" s="59"/>
      <c r="B34" s="58">
        <v>1100</v>
      </c>
      <c r="C34" s="28">
        <f t="shared" si="0"/>
        <v>50</v>
      </c>
      <c r="D34" s="37">
        <v>1</v>
      </c>
      <c r="E34" s="49">
        <v>2</v>
      </c>
      <c r="F34" s="37">
        <v>2</v>
      </c>
      <c r="G34" s="37">
        <v>2</v>
      </c>
      <c r="H34" s="49">
        <f t="shared" si="5"/>
        <v>1.8518518518518519</v>
      </c>
      <c r="I34" s="37"/>
      <c r="J34" s="37">
        <v>1</v>
      </c>
      <c r="K34" s="47">
        <v>129</v>
      </c>
      <c r="L34" s="37">
        <v>118</v>
      </c>
      <c r="M34" s="37">
        <v>166</v>
      </c>
      <c r="N34" s="47">
        <f t="shared" si="1"/>
        <v>212.03703703703704</v>
      </c>
      <c r="O34" s="37"/>
      <c r="P34" s="37"/>
      <c r="Q34" s="51">
        <f t="shared" si="10"/>
        <v>70.639799999999994</v>
      </c>
      <c r="R34" s="51">
        <f t="shared" si="7"/>
        <v>133.9884259259259</v>
      </c>
      <c r="S34" s="54">
        <v>70.639799999999994</v>
      </c>
      <c r="T34" s="54">
        <f t="shared" si="8"/>
        <v>133.9884259259259</v>
      </c>
      <c r="U34" s="56">
        <v>89.6798</v>
      </c>
      <c r="V34" s="56">
        <f t="shared" si="9"/>
        <v>526.33083333333343</v>
      </c>
      <c r="W34" s="35"/>
      <c r="X34" s="91">
        <v>30</v>
      </c>
      <c r="Y34" s="91">
        <f>V32+V33+V34</f>
        <v>1482.0488888888892</v>
      </c>
      <c r="Z34" s="93">
        <f t="shared" si="6"/>
        <v>180.55555555555554</v>
      </c>
      <c r="AA34" s="37"/>
    </row>
    <row r="35" spans="1:27" x14ac:dyDescent="0.2">
      <c r="A35" s="58"/>
      <c r="B35" s="58">
        <v>1150</v>
      </c>
      <c r="C35" s="18">
        <f t="shared" si="0"/>
        <v>50</v>
      </c>
      <c r="D35" s="32">
        <v>1</v>
      </c>
      <c r="E35" s="48">
        <v>2</v>
      </c>
      <c r="F35" s="32">
        <v>2</v>
      </c>
      <c r="G35" s="32">
        <v>4</v>
      </c>
      <c r="H35" s="48">
        <f t="shared" si="5"/>
        <v>3.7037037037037037</v>
      </c>
      <c r="I35" s="32"/>
      <c r="J35" s="32">
        <v>1</v>
      </c>
      <c r="K35" s="60">
        <v>104</v>
      </c>
      <c r="L35" s="32">
        <v>102</v>
      </c>
      <c r="M35" s="32">
        <v>204</v>
      </c>
      <c r="N35" s="60">
        <f t="shared" si="1"/>
        <v>215.74074074074073</v>
      </c>
      <c r="O35" s="32"/>
      <c r="P35" s="32"/>
      <c r="Q35" s="50">
        <f t="shared" si="10"/>
        <v>64.041300000000007</v>
      </c>
      <c r="R35" s="50">
        <f t="shared" si="7"/>
        <v>124.70472222222223</v>
      </c>
      <c r="S35" s="53">
        <v>64.041300000000007</v>
      </c>
      <c r="T35" s="53">
        <f t="shared" si="8"/>
        <v>124.70472222222223</v>
      </c>
      <c r="U35" s="55">
        <v>64.3005</v>
      </c>
      <c r="V35" s="55">
        <f t="shared" si="9"/>
        <v>427.72305555555556</v>
      </c>
      <c r="W35" s="34"/>
      <c r="X35" s="92">
        <v>24</v>
      </c>
      <c r="Y35" s="92"/>
      <c r="Z35" s="87">
        <f t="shared" si="6"/>
        <v>150</v>
      </c>
      <c r="AA35" s="32"/>
    </row>
    <row r="36" spans="1:27" x14ac:dyDescent="0.2">
      <c r="A36" s="58"/>
      <c r="B36" s="58">
        <v>1200</v>
      </c>
      <c r="C36" s="18">
        <f t="shared" si="0"/>
        <v>50</v>
      </c>
      <c r="D36" s="32">
        <v>1</v>
      </c>
      <c r="E36" s="48">
        <v>2</v>
      </c>
      <c r="F36" s="32">
        <v>2</v>
      </c>
      <c r="G36" s="32">
        <v>4</v>
      </c>
      <c r="H36" s="48">
        <f t="shared" si="5"/>
        <v>3.7037037037037037</v>
      </c>
      <c r="I36" s="32"/>
      <c r="J36" s="32">
        <v>1</v>
      </c>
      <c r="K36" s="60">
        <v>87</v>
      </c>
      <c r="L36" s="32">
        <v>87</v>
      </c>
      <c r="M36" s="32">
        <v>175</v>
      </c>
      <c r="N36" s="60">
        <f t="shared" si="1"/>
        <v>176.85185185185185</v>
      </c>
      <c r="O36" s="32"/>
      <c r="P36" s="32"/>
      <c r="Q36" s="50">
        <f t="shared" si="10"/>
        <v>63.195999999999998</v>
      </c>
      <c r="R36" s="50">
        <f t="shared" si="7"/>
        <v>117.81231481481481</v>
      </c>
      <c r="S36" s="53">
        <v>63.195999999999998</v>
      </c>
      <c r="T36" s="53">
        <f t="shared" si="8"/>
        <v>117.81231481481481</v>
      </c>
      <c r="U36" s="55">
        <v>63.244999999999997</v>
      </c>
      <c r="V36" s="55">
        <f t="shared" si="9"/>
        <v>354.29305555555561</v>
      </c>
      <c r="W36" s="34"/>
      <c r="X36" s="92">
        <v>16</v>
      </c>
      <c r="Y36" s="92"/>
      <c r="Z36" s="87">
        <f t="shared" si="6"/>
        <v>111.11111111111111</v>
      </c>
      <c r="AA36" s="32"/>
    </row>
    <row r="37" spans="1:27" ht="15" thickBot="1" x14ac:dyDescent="0.25">
      <c r="A37" s="59"/>
      <c r="B37" s="58">
        <v>1250</v>
      </c>
      <c r="C37" s="28">
        <f t="shared" si="0"/>
        <v>50</v>
      </c>
      <c r="D37" s="37">
        <v>1</v>
      </c>
      <c r="E37" s="49">
        <v>6</v>
      </c>
      <c r="F37" s="37">
        <v>6</v>
      </c>
      <c r="G37" s="37">
        <v>8</v>
      </c>
      <c r="H37" s="49">
        <f t="shared" si="5"/>
        <v>7.4074074074074074</v>
      </c>
      <c r="I37" s="37"/>
      <c r="J37" s="37">
        <v>1</v>
      </c>
      <c r="K37" s="47">
        <v>72</v>
      </c>
      <c r="L37" s="37">
        <v>72</v>
      </c>
      <c r="M37" s="37">
        <v>147</v>
      </c>
      <c r="N37" s="47">
        <f t="shared" si="1"/>
        <v>147.22222222222223</v>
      </c>
      <c r="O37" s="37"/>
      <c r="P37" s="37"/>
      <c r="Q37" s="51">
        <f t="shared" si="10"/>
        <v>62.436599999999999</v>
      </c>
      <c r="R37" s="51">
        <f t="shared" si="7"/>
        <v>116.32648148148148</v>
      </c>
      <c r="S37" s="54">
        <v>62.436599999999999</v>
      </c>
      <c r="T37" s="54">
        <f t="shared" si="8"/>
        <v>116.32648148148148</v>
      </c>
      <c r="U37" s="56">
        <v>63.609000000000002</v>
      </c>
      <c r="V37" s="56">
        <f t="shared" si="9"/>
        <v>352.37222222222221</v>
      </c>
      <c r="W37" s="35"/>
      <c r="X37" s="91">
        <v>17</v>
      </c>
      <c r="Y37" s="91">
        <f>V35+V36+V37</f>
        <v>1134.3883333333333</v>
      </c>
      <c r="Z37" s="93">
        <f t="shared" si="6"/>
        <v>91.666666666666671</v>
      </c>
      <c r="AA37" s="37"/>
    </row>
    <row r="38" spans="1:27" x14ac:dyDescent="0.2">
      <c r="A38" s="58"/>
      <c r="B38" s="58">
        <v>1300</v>
      </c>
      <c r="C38" s="18">
        <f t="shared" ref="C38:C52" si="11">B38-B37</f>
        <v>50</v>
      </c>
      <c r="D38" s="32">
        <v>1</v>
      </c>
      <c r="E38" s="48">
        <v>7</v>
      </c>
      <c r="F38" s="32">
        <v>9</v>
      </c>
      <c r="G38" s="32">
        <v>14</v>
      </c>
      <c r="H38" s="48">
        <f t="shared" si="5"/>
        <v>12.037037037037036</v>
      </c>
      <c r="I38" s="32"/>
      <c r="J38" s="32">
        <v>1</v>
      </c>
      <c r="K38" s="60">
        <v>66</v>
      </c>
      <c r="L38" s="32">
        <v>66</v>
      </c>
      <c r="M38" s="32">
        <v>128</v>
      </c>
      <c r="N38" s="60">
        <f t="shared" si="1"/>
        <v>127.77777777777777</v>
      </c>
      <c r="O38" s="32"/>
      <c r="P38" s="32"/>
      <c r="Q38" s="50">
        <f t="shared" si="10"/>
        <v>64.041300000000007</v>
      </c>
      <c r="R38" s="50">
        <f t="shared" ref="R38:R52" si="12">(Q38+Q37)/2*C38/27</f>
        <v>117.10916666666668</v>
      </c>
      <c r="S38" s="53">
        <v>64.041300000000007</v>
      </c>
      <c r="T38" s="53">
        <f t="shared" ref="T38:T52" si="13">(S38+S37)/2*C38/27</f>
        <v>117.10916666666668</v>
      </c>
      <c r="U38" s="55">
        <v>64.3005</v>
      </c>
      <c r="V38" s="55">
        <f t="shared" ref="V38:V52" si="14">(U38+U37)/2*C38/9</f>
        <v>355.30416666666667</v>
      </c>
      <c r="W38" s="34"/>
      <c r="X38" s="92">
        <v>18</v>
      </c>
      <c r="Y38" s="92"/>
      <c r="Z38" s="87">
        <f t="shared" si="6"/>
        <v>97.222222222222229</v>
      </c>
      <c r="AA38" s="32"/>
    </row>
    <row r="39" spans="1:27" x14ac:dyDescent="0.2">
      <c r="A39" s="58"/>
      <c r="B39" s="58">
        <v>1350</v>
      </c>
      <c r="C39" s="18">
        <f t="shared" si="11"/>
        <v>50</v>
      </c>
      <c r="D39" s="32">
        <v>1</v>
      </c>
      <c r="E39" s="48">
        <v>6</v>
      </c>
      <c r="F39" s="32">
        <v>9</v>
      </c>
      <c r="G39" s="32">
        <v>17</v>
      </c>
      <c r="H39" s="48">
        <f t="shared" si="5"/>
        <v>12.037037037037036</v>
      </c>
      <c r="I39" s="32"/>
      <c r="J39" s="32">
        <v>1</v>
      </c>
      <c r="K39" s="60">
        <v>61</v>
      </c>
      <c r="L39" s="32">
        <v>61</v>
      </c>
      <c r="M39" s="32">
        <v>118</v>
      </c>
      <c r="N39" s="60">
        <f t="shared" si="1"/>
        <v>117.5925925925926</v>
      </c>
      <c r="O39" s="32"/>
      <c r="P39" s="32"/>
      <c r="Q39" s="50">
        <f t="shared" si="10"/>
        <v>63.195999999999998</v>
      </c>
      <c r="R39" s="50">
        <f t="shared" si="12"/>
        <v>117.81231481481481</v>
      </c>
      <c r="S39" s="53">
        <v>63.195999999999998</v>
      </c>
      <c r="T39" s="53">
        <f t="shared" si="13"/>
        <v>117.81231481481481</v>
      </c>
      <c r="U39" s="55">
        <v>63.244999999999997</v>
      </c>
      <c r="V39" s="55">
        <f t="shared" si="14"/>
        <v>354.29305555555561</v>
      </c>
      <c r="W39" s="34"/>
      <c r="X39" s="92">
        <v>19</v>
      </c>
      <c r="Y39" s="92"/>
      <c r="Z39" s="87">
        <f t="shared" si="6"/>
        <v>102.77777777777777</v>
      </c>
      <c r="AA39" s="32"/>
    </row>
    <row r="40" spans="1:27" ht="15" thickBot="1" x14ac:dyDescent="0.25">
      <c r="A40" s="59"/>
      <c r="B40" s="58">
        <v>1400</v>
      </c>
      <c r="C40" s="28">
        <f t="shared" si="11"/>
        <v>50</v>
      </c>
      <c r="D40" s="37">
        <v>1</v>
      </c>
      <c r="E40" s="49">
        <v>6</v>
      </c>
      <c r="F40" s="37">
        <v>9</v>
      </c>
      <c r="G40" s="37">
        <v>17</v>
      </c>
      <c r="H40" s="49">
        <f t="shared" si="5"/>
        <v>11.111111111111111</v>
      </c>
      <c r="I40" s="37"/>
      <c r="J40" s="37">
        <v>1</v>
      </c>
      <c r="K40" s="47">
        <v>60</v>
      </c>
      <c r="L40" s="37">
        <v>60</v>
      </c>
      <c r="M40" s="37">
        <v>112</v>
      </c>
      <c r="N40" s="47">
        <f t="shared" si="1"/>
        <v>112.03703703703704</v>
      </c>
      <c r="O40" s="37"/>
      <c r="P40" s="37"/>
      <c r="Q40" s="51">
        <f t="shared" si="10"/>
        <v>62.436599999999999</v>
      </c>
      <c r="R40" s="51">
        <f t="shared" si="12"/>
        <v>116.32648148148148</v>
      </c>
      <c r="S40" s="54">
        <v>62.436599999999999</v>
      </c>
      <c r="T40" s="54">
        <f t="shared" si="13"/>
        <v>116.32648148148148</v>
      </c>
      <c r="U40" s="56">
        <v>63.609000000000002</v>
      </c>
      <c r="V40" s="56">
        <f t="shared" si="14"/>
        <v>352.37222222222221</v>
      </c>
      <c r="W40" s="35"/>
      <c r="X40" s="91">
        <v>19</v>
      </c>
      <c r="Y40" s="91"/>
      <c r="Z40" s="93">
        <f t="shared" si="6"/>
        <v>105.55555555555556</v>
      </c>
      <c r="AA40" s="37"/>
    </row>
    <row r="41" spans="1:27" x14ac:dyDescent="0.2">
      <c r="A41" s="58"/>
      <c r="B41" s="58">
        <v>1450</v>
      </c>
      <c r="C41" s="18">
        <v>50</v>
      </c>
      <c r="D41" s="32">
        <v>1</v>
      </c>
      <c r="E41" s="48">
        <v>7</v>
      </c>
      <c r="F41" s="32">
        <v>12</v>
      </c>
      <c r="G41" s="32">
        <v>19</v>
      </c>
      <c r="H41" s="48">
        <f t="shared" si="5"/>
        <v>12.037037037037036</v>
      </c>
      <c r="I41" s="32"/>
      <c r="J41" s="32">
        <v>1</v>
      </c>
      <c r="K41" s="60">
        <v>65</v>
      </c>
      <c r="L41" s="32">
        <v>65</v>
      </c>
      <c r="M41" s="32">
        <v>116</v>
      </c>
      <c r="N41" s="60">
        <f t="shared" si="1"/>
        <v>115.74074074074075</v>
      </c>
      <c r="O41" s="32"/>
      <c r="P41" s="32"/>
      <c r="Q41" s="50">
        <f t="shared" si="10"/>
        <v>64.041300000000007</v>
      </c>
      <c r="R41" s="50">
        <f>(Q41+Q37)/2*C41/27</f>
        <v>117.10916666666668</v>
      </c>
      <c r="S41" s="53">
        <v>64.041300000000007</v>
      </c>
      <c r="T41" s="53">
        <f>(S41+S37)/2*C41/27</f>
        <v>117.10916666666668</v>
      </c>
      <c r="U41" s="55">
        <v>64.3005</v>
      </c>
      <c r="V41" s="55">
        <f>(U41+U37)/2*C41/9</f>
        <v>355.30416666666667</v>
      </c>
      <c r="W41" s="34"/>
      <c r="X41" s="92">
        <v>19</v>
      </c>
      <c r="Y41" s="92"/>
      <c r="Z41" s="87">
        <f t="shared" si="6"/>
        <v>105.55555555555556</v>
      </c>
      <c r="AA41" s="32"/>
    </row>
    <row r="42" spans="1:27" x14ac:dyDescent="0.2">
      <c r="A42" s="58"/>
      <c r="B42" s="58">
        <v>1500</v>
      </c>
      <c r="C42" s="18">
        <f t="shared" ref="C42:C43" si="15">B42-B41</f>
        <v>50</v>
      </c>
      <c r="D42" s="32">
        <v>1</v>
      </c>
      <c r="E42" s="48">
        <v>9</v>
      </c>
      <c r="F42" s="32">
        <v>12</v>
      </c>
      <c r="G42" s="32">
        <v>22</v>
      </c>
      <c r="H42" s="48">
        <f t="shared" si="5"/>
        <v>14.814814814814815</v>
      </c>
      <c r="I42" s="32"/>
      <c r="J42" s="32">
        <v>1</v>
      </c>
      <c r="K42" s="60">
        <v>70</v>
      </c>
      <c r="L42" s="32">
        <v>70</v>
      </c>
      <c r="M42" s="32">
        <v>125</v>
      </c>
      <c r="N42" s="60">
        <f t="shared" si="1"/>
        <v>125</v>
      </c>
      <c r="O42" s="32"/>
      <c r="P42" s="32"/>
      <c r="Q42" s="50">
        <f t="shared" si="10"/>
        <v>63.195999999999998</v>
      </c>
      <c r="R42" s="50">
        <f t="shared" ref="R42:R43" si="16">(Q42+Q41)/2*C42/27</f>
        <v>117.81231481481481</v>
      </c>
      <c r="S42" s="53">
        <v>63.195999999999998</v>
      </c>
      <c r="T42" s="53">
        <f t="shared" ref="T42:T43" si="17">(S42+S41)/2*C42/27</f>
        <v>117.81231481481481</v>
      </c>
      <c r="U42" s="55">
        <v>63.244999999999997</v>
      </c>
      <c r="V42" s="55">
        <f t="shared" ref="V42:V43" si="18">(U42+U41)/2*C42/9</f>
        <v>354.29305555555561</v>
      </c>
      <c r="W42" s="34"/>
      <c r="X42" s="92">
        <v>18</v>
      </c>
      <c r="Y42" s="92"/>
      <c r="Z42" s="87">
        <f t="shared" si="6"/>
        <v>102.77777777777777</v>
      </c>
      <c r="AA42" s="32"/>
    </row>
    <row r="43" spans="1:27" ht="15" thickBot="1" x14ac:dyDescent="0.25">
      <c r="A43" s="59"/>
      <c r="B43" s="58">
        <v>1550</v>
      </c>
      <c r="C43" s="28">
        <f t="shared" si="15"/>
        <v>50</v>
      </c>
      <c r="D43" s="37">
        <v>1</v>
      </c>
      <c r="E43" s="49">
        <v>12</v>
      </c>
      <c r="F43" s="37">
        <v>15</v>
      </c>
      <c r="G43" s="37">
        <v>25</v>
      </c>
      <c r="H43" s="49">
        <f t="shared" si="5"/>
        <v>19.444444444444443</v>
      </c>
      <c r="I43" s="37"/>
      <c r="J43" s="37">
        <v>1</v>
      </c>
      <c r="K43" s="47">
        <v>74</v>
      </c>
      <c r="L43" s="37">
        <v>74</v>
      </c>
      <c r="M43" s="37">
        <v>134</v>
      </c>
      <c r="N43" s="47">
        <f t="shared" si="1"/>
        <v>133.33333333333334</v>
      </c>
      <c r="O43" s="37"/>
      <c r="P43" s="37"/>
      <c r="Q43" s="51">
        <f t="shared" si="10"/>
        <v>62.436599999999999</v>
      </c>
      <c r="R43" s="51">
        <f t="shared" si="16"/>
        <v>116.32648148148148</v>
      </c>
      <c r="S43" s="54">
        <v>62.436599999999999</v>
      </c>
      <c r="T43" s="54">
        <f t="shared" si="17"/>
        <v>116.32648148148148</v>
      </c>
      <c r="U43" s="56">
        <v>63.609000000000002</v>
      </c>
      <c r="V43" s="56">
        <f t="shared" si="18"/>
        <v>352.37222222222221</v>
      </c>
      <c r="W43" s="35"/>
      <c r="X43" s="91">
        <v>20</v>
      </c>
      <c r="Y43" s="91">
        <f>V33+V34+V43</f>
        <v>1417.2891666666669</v>
      </c>
      <c r="Z43" s="93">
        <f t="shared" si="6"/>
        <v>105.55555555555556</v>
      </c>
      <c r="AA43" s="37"/>
    </row>
    <row r="44" spans="1:27" x14ac:dyDescent="0.2">
      <c r="A44" s="58"/>
      <c r="B44" s="58">
        <v>1600</v>
      </c>
      <c r="C44" s="18">
        <v>50</v>
      </c>
      <c r="D44" s="32">
        <v>1</v>
      </c>
      <c r="E44" s="48">
        <v>17</v>
      </c>
      <c r="F44" s="32">
        <v>19</v>
      </c>
      <c r="G44" s="32">
        <v>32</v>
      </c>
      <c r="H44" s="48">
        <f t="shared" si="5"/>
        <v>26.851851851851851</v>
      </c>
      <c r="I44" s="32"/>
      <c r="J44" s="32">
        <v>1</v>
      </c>
      <c r="K44" s="60">
        <v>79</v>
      </c>
      <c r="L44" s="32">
        <v>79</v>
      </c>
      <c r="M44" s="32">
        <v>142</v>
      </c>
      <c r="N44" s="60">
        <f t="shared" si="1"/>
        <v>141.66666666666666</v>
      </c>
      <c r="O44" s="32"/>
      <c r="P44" s="32"/>
      <c r="Q44" s="50">
        <f t="shared" si="10"/>
        <v>64.041300000000007</v>
      </c>
      <c r="R44" s="50">
        <f>(Q44+Q37)/2*C44/27</f>
        <v>117.10916666666668</v>
      </c>
      <c r="S44" s="53">
        <v>64.041300000000007</v>
      </c>
      <c r="T44" s="53">
        <f>(S44+S37)/2*C44/27</f>
        <v>117.10916666666668</v>
      </c>
      <c r="U44" s="55">
        <v>64.3005</v>
      </c>
      <c r="V44" s="55">
        <f>(U44+U37)/2*C44/9</f>
        <v>355.30416666666667</v>
      </c>
      <c r="W44" s="34"/>
      <c r="X44" s="92">
        <v>23</v>
      </c>
      <c r="Y44" s="92"/>
      <c r="Z44" s="87">
        <f t="shared" si="6"/>
        <v>119.44444444444444</v>
      </c>
      <c r="AA44" s="32"/>
    </row>
    <row r="45" spans="1:27" x14ac:dyDescent="0.2">
      <c r="A45" s="58"/>
      <c r="B45" s="58">
        <v>1650</v>
      </c>
      <c r="C45" s="18">
        <f t="shared" ref="C45:C46" si="19">B45-B44</f>
        <v>50</v>
      </c>
      <c r="D45" s="32">
        <v>1</v>
      </c>
      <c r="E45" s="48">
        <v>21</v>
      </c>
      <c r="F45" s="32">
        <v>27</v>
      </c>
      <c r="G45" s="32">
        <v>43</v>
      </c>
      <c r="H45" s="48">
        <f t="shared" si="5"/>
        <v>35.185185185185183</v>
      </c>
      <c r="I45" s="32"/>
      <c r="J45" s="32">
        <v>1</v>
      </c>
      <c r="K45" s="60">
        <v>83</v>
      </c>
      <c r="L45" s="32">
        <v>83</v>
      </c>
      <c r="M45" s="32">
        <v>150</v>
      </c>
      <c r="N45" s="60">
        <f t="shared" si="1"/>
        <v>150</v>
      </c>
      <c r="O45" s="32"/>
      <c r="P45" s="32"/>
      <c r="Q45" s="50">
        <f t="shared" si="10"/>
        <v>63.195999999999998</v>
      </c>
      <c r="R45" s="50">
        <f t="shared" ref="R45:R46" si="20">(Q45+Q44)/2*C45/27</f>
        <v>117.81231481481481</v>
      </c>
      <c r="S45" s="53">
        <v>63.195999999999998</v>
      </c>
      <c r="T45" s="53">
        <f t="shared" ref="T45:T46" si="21">(S45+S44)/2*C45/27</f>
        <v>117.81231481481481</v>
      </c>
      <c r="U45" s="55">
        <v>63.244999999999997</v>
      </c>
      <c r="V45" s="55">
        <f t="shared" ref="V45:V46" si="22">(U45+U44)/2*C45/9</f>
        <v>354.29305555555561</v>
      </c>
      <c r="W45" s="34"/>
      <c r="X45" s="92">
        <v>23</v>
      </c>
      <c r="Y45" s="92"/>
      <c r="Z45" s="87">
        <f t="shared" si="6"/>
        <v>127.77777777777777</v>
      </c>
      <c r="AA45" s="32"/>
    </row>
    <row r="46" spans="1:27" ht="15" thickBot="1" x14ac:dyDescent="0.25">
      <c r="A46" s="59"/>
      <c r="B46" s="58">
        <v>1700</v>
      </c>
      <c r="C46" s="28">
        <f t="shared" si="19"/>
        <v>50</v>
      </c>
      <c r="D46" s="37">
        <v>1</v>
      </c>
      <c r="E46" s="49">
        <v>24</v>
      </c>
      <c r="F46" s="37">
        <v>32</v>
      </c>
      <c r="G46" s="37">
        <v>55</v>
      </c>
      <c r="H46" s="49">
        <f t="shared" si="5"/>
        <v>41.666666666666664</v>
      </c>
      <c r="I46" s="37"/>
      <c r="J46" s="37">
        <v>1</v>
      </c>
      <c r="K46" s="47">
        <v>82</v>
      </c>
      <c r="L46" s="37">
        <v>82</v>
      </c>
      <c r="M46" s="37">
        <v>153</v>
      </c>
      <c r="N46" s="47">
        <f t="shared" si="1"/>
        <v>152.77777777777777</v>
      </c>
      <c r="O46" s="37"/>
      <c r="P46" s="37"/>
      <c r="Q46" s="51">
        <f t="shared" si="10"/>
        <v>62.436599999999999</v>
      </c>
      <c r="R46" s="51">
        <f t="shared" si="20"/>
        <v>116.32648148148148</v>
      </c>
      <c r="S46" s="54">
        <v>62.436599999999999</v>
      </c>
      <c r="T46" s="54">
        <f t="shared" si="21"/>
        <v>116.32648148148148</v>
      </c>
      <c r="U46" s="56">
        <v>63.609000000000002</v>
      </c>
      <c r="V46" s="56">
        <f t="shared" si="22"/>
        <v>352.37222222222221</v>
      </c>
      <c r="W46" s="35"/>
      <c r="X46" s="91">
        <v>24</v>
      </c>
      <c r="Y46" s="91">
        <f>V33+V34+V46</f>
        <v>1417.2891666666669</v>
      </c>
      <c r="Z46" s="93">
        <f t="shared" si="6"/>
        <v>130.55555555555554</v>
      </c>
      <c r="AA46" s="37"/>
    </row>
    <row r="47" spans="1:27" x14ac:dyDescent="0.2">
      <c r="A47" s="58"/>
      <c r="B47" s="58">
        <v>1750</v>
      </c>
      <c r="C47" s="18">
        <v>50</v>
      </c>
      <c r="D47" s="32">
        <v>1</v>
      </c>
      <c r="E47" s="48">
        <v>28</v>
      </c>
      <c r="F47" s="32">
        <v>30</v>
      </c>
      <c r="G47" s="32">
        <v>57</v>
      </c>
      <c r="H47" s="48">
        <f t="shared" si="5"/>
        <v>48.148148148148145</v>
      </c>
      <c r="I47" s="32"/>
      <c r="J47" s="32">
        <v>1</v>
      </c>
      <c r="K47" s="60">
        <v>78</v>
      </c>
      <c r="L47" s="32">
        <v>78</v>
      </c>
      <c r="M47" s="32">
        <v>149</v>
      </c>
      <c r="N47" s="60">
        <f t="shared" si="1"/>
        <v>148.14814814814815</v>
      </c>
      <c r="O47" s="32"/>
      <c r="P47" s="32"/>
      <c r="Q47" s="50">
        <f t="shared" si="10"/>
        <v>64.041300000000007</v>
      </c>
      <c r="R47" s="50">
        <f>(Q47+Q37)/2*C47/27</f>
        <v>117.10916666666668</v>
      </c>
      <c r="S47" s="53">
        <v>64.041300000000007</v>
      </c>
      <c r="T47" s="53">
        <f>(S47+S37)/2*C47/27</f>
        <v>117.10916666666668</v>
      </c>
      <c r="U47" s="55">
        <v>64.3005</v>
      </c>
      <c r="V47" s="55">
        <f>(U47+U37)/2*C47/9</f>
        <v>355.30416666666667</v>
      </c>
      <c r="W47" s="34"/>
      <c r="X47" s="92">
        <v>27</v>
      </c>
      <c r="Y47" s="92"/>
      <c r="Z47" s="87">
        <f t="shared" si="6"/>
        <v>141.66666666666666</v>
      </c>
      <c r="AA47" s="32"/>
    </row>
    <row r="48" spans="1:27" x14ac:dyDescent="0.2">
      <c r="A48" s="58"/>
      <c r="B48" s="58">
        <v>1800</v>
      </c>
      <c r="C48" s="18">
        <f t="shared" ref="C48:C49" si="23">B48-B47</f>
        <v>50</v>
      </c>
      <c r="D48" s="32">
        <v>1</v>
      </c>
      <c r="E48" s="48">
        <v>29</v>
      </c>
      <c r="F48" s="32">
        <v>34</v>
      </c>
      <c r="G48" s="32">
        <v>60</v>
      </c>
      <c r="H48" s="48">
        <f t="shared" si="5"/>
        <v>52.777777777777779</v>
      </c>
      <c r="I48" s="32"/>
      <c r="J48" s="32">
        <v>1</v>
      </c>
      <c r="K48" s="60">
        <v>68</v>
      </c>
      <c r="L48" s="32">
        <v>68</v>
      </c>
      <c r="M48" s="32">
        <v>135</v>
      </c>
      <c r="N48" s="60">
        <f t="shared" si="1"/>
        <v>135.18518518518519</v>
      </c>
      <c r="O48" s="32"/>
      <c r="P48" s="32"/>
      <c r="Q48" s="50">
        <f t="shared" si="10"/>
        <v>63.195999999999998</v>
      </c>
      <c r="R48" s="50">
        <f t="shared" ref="R48:R49" si="24">(Q48+Q47)/2*C48/27</f>
        <v>117.81231481481481</v>
      </c>
      <c r="S48" s="53">
        <v>63.195999999999998</v>
      </c>
      <c r="T48" s="53">
        <f t="shared" ref="T48:T49" si="25">(S48+S47)/2*C48/27</f>
        <v>117.81231481481481</v>
      </c>
      <c r="U48" s="55">
        <v>63.244999999999997</v>
      </c>
      <c r="V48" s="55">
        <f t="shared" ref="V48:V49" si="26">(U48+U47)/2*C48/9</f>
        <v>354.29305555555561</v>
      </c>
      <c r="W48" s="34"/>
      <c r="X48" s="92">
        <v>30</v>
      </c>
      <c r="Y48" s="92"/>
      <c r="Z48" s="87">
        <f t="shared" si="6"/>
        <v>158.33333333333334</v>
      </c>
      <c r="AA48" s="32"/>
    </row>
    <row r="49" spans="1:27" ht="15" thickBot="1" x14ac:dyDescent="0.25">
      <c r="A49" s="59"/>
      <c r="B49" s="58">
        <v>1850</v>
      </c>
      <c r="C49" s="28">
        <f t="shared" si="23"/>
        <v>50</v>
      </c>
      <c r="D49" s="37">
        <v>1</v>
      </c>
      <c r="E49" s="49">
        <v>9</v>
      </c>
      <c r="F49" s="37">
        <v>17</v>
      </c>
      <c r="G49" s="37">
        <v>47</v>
      </c>
      <c r="H49" s="49">
        <f t="shared" si="5"/>
        <v>35.185185185185183</v>
      </c>
      <c r="I49" s="37"/>
      <c r="J49" s="37">
        <v>1</v>
      </c>
      <c r="K49" s="47">
        <v>61</v>
      </c>
      <c r="L49" s="37">
        <v>61</v>
      </c>
      <c r="M49" s="37">
        <v>120</v>
      </c>
      <c r="N49" s="47">
        <f t="shared" si="1"/>
        <v>119.44444444444444</v>
      </c>
      <c r="O49" s="37"/>
      <c r="P49" s="37"/>
      <c r="Q49" s="51">
        <f t="shared" si="10"/>
        <v>62.436599999999999</v>
      </c>
      <c r="R49" s="51">
        <f t="shared" si="24"/>
        <v>116.32648148148148</v>
      </c>
      <c r="S49" s="54">
        <v>62.436599999999999</v>
      </c>
      <c r="T49" s="54">
        <f t="shared" si="25"/>
        <v>116.32648148148148</v>
      </c>
      <c r="U49" s="56">
        <v>63.609000000000002</v>
      </c>
      <c r="V49" s="56">
        <f t="shared" si="26"/>
        <v>352.37222222222221</v>
      </c>
      <c r="W49" s="35"/>
      <c r="X49" s="91">
        <v>26</v>
      </c>
      <c r="Y49" s="91">
        <f>V33+V34+V49</f>
        <v>1417.2891666666669</v>
      </c>
      <c r="Z49" s="93">
        <f t="shared" si="6"/>
        <v>155.55555555555554</v>
      </c>
      <c r="AA49" s="37"/>
    </row>
    <row r="50" spans="1:27" x14ac:dyDescent="0.2">
      <c r="A50" s="58"/>
      <c r="B50" s="58">
        <v>1900</v>
      </c>
      <c r="C50" s="18">
        <v>50</v>
      </c>
      <c r="D50" s="32">
        <v>1</v>
      </c>
      <c r="E50" s="48">
        <v>2</v>
      </c>
      <c r="F50" s="32"/>
      <c r="G50" s="32"/>
      <c r="H50" s="48">
        <f t="shared" si="5"/>
        <v>10.185185185185185</v>
      </c>
      <c r="I50" s="32"/>
      <c r="J50" s="32">
        <v>1</v>
      </c>
      <c r="K50" s="60">
        <v>48</v>
      </c>
      <c r="L50" s="32"/>
      <c r="M50" s="32"/>
      <c r="N50" s="60">
        <f t="shared" si="1"/>
        <v>100.92592592592592</v>
      </c>
      <c r="O50" s="32"/>
      <c r="P50" s="32"/>
      <c r="Q50" s="50">
        <f t="shared" si="10"/>
        <v>64.041300000000007</v>
      </c>
      <c r="R50" s="50">
        <f>(Q50+Q40)/2*C50/27</f>
        <v>117.10916666666668</v>
      </c>
      <c r="S50" s="53">
        <v>64.041300000000007</v>
      </c>
      <c r="T50" s="53">
        <f>(S50+S40)/2*C50/27</f>
        <v>117.10916666666668</v>
      </c>
      <c r="U50" s="55">
        <v>64.3005</v>
      </c>
      <c r="V50" s="55">
        <f>(U50+U40)/2*C50/9</f>
        <v>355.30416666666667</v>
      </c>
      <c r="W50" s="34"/>
      <c r="X50" s="92">
        <v>17</v>
      </c>
      <c r="Y50" s="92"/>
      <c r="Z50" s="87">
        <f t="shared" si="6"/>
        <v>119.44444444444444</v>
      </c>
      <c r="AA50" s="32"/>
    </row>
    <row r="51" spans="1:27" x14ac:dyDescent="0.2">
      <c r="A51" s="58"/>
      <c r="B51" s="58">
        <v>1950</v>
      </c>
      <c r="C51" s="18">
        <f t="shared" si="11"/>
        <v>50</v>
      </c>
      <c r="D51" s="32">
        <v>1</v>
      </c>
      <c r="E51" s="48">
        <v>2</v>
      </c>
      <c r="F51" s="32"/>
      <c r="G51" s="32"/>
      <c r="H51" s="48">
        <f t="shared" si="5"/>
        <v>3.7037037037037037</v>
      </c>
      <c r="I51" s="32"/>
      <c r="J51" s="32">
        <v>1</v>
      </c>
      <c r="K51" s="60">
        <v>26</v>
      </c>
      <c r="L51" s="32"/>
      <c r="M51" s="32"/>
      <c r="N51" s="60">
        <f t="shared" si="1"/>
        <v>68.518518518518519</v>
      </c>
      <c r="O51" s="32"/>
      <c r="P51" s="32"/>
      <c r="Q51" s="50">
        <f t="shared" si="10"/>
        <v>63.195999999999998</v>
      </c>
      <c r="R51" s="50">
        <f t="shared" si="12"/>
        <v>117.81231481481481</v>
      </c>
      <c r="S51" s="53">
        <v>63.195999999999998</v>
      </c>
      <c r="T51" s="53">
        <f t="shared" si="13"/>
        <v>117.81231481481481</v>
      </c>
      <c r="U51" s="55">
        <v>63.244999999999997</v>
      </c>
      <c r="V51" s="55">
        <f t="shared" si="14"/>
        <v>354.29305555555561</v>
      </c>
      <c r="W51" s="34"/>
      <c r="X51" s="92">
        <v>17</v>
      </c>
      <c r="Y51" s="92"/>
      <c r="Z51" s="87">
        <f t="shared" si="6"/>
        <v>94.444444444444443</v>
      </c>
      <c r="AA51" s="32"/>
    </row>
    <row r="52" spans="1:27" ht="15" thickBot="1" x14ac:dyDescent="0.25">
      <c r="A52" s="59"/>
      <c r="B52" s="58">
        <v>2000</v>
      </c>
      <c r="C52" s="28">
        <f t="shared" si="11"/>
        <v>50</v>
      </c>
      <c r="D52" s="37">
        <v>1</v>
      </c>
      <c r="E52" s="49">
        <v>2</v>
      </c>
      <c r="F52" s="37"/>
      <c r="G52" s="37"/>
      <c r="H52" s="49">
        <f t="shared" si="5"/>
        <v>3.7037037037037037</v>
      </c>
      <c r="I52" s="37"/>
      <c r="J52" s="37">
        <v>1</v>
      </c>
      <c r="K52" s="47">
        <v>11</v>
      </c>
      <c r="L52" s="37"/>
      <c r="M52" s="37"/>
      <c r="N52" s="47">
        <f t="shared" si="1"/>
        <v>34.25925925925926</v>
      </c>
      <c r="O52" s="37"/>
      <c r="P52" s="37"/>
      <c r="Q52" s="51">
        <f t="shared" si="10"/>
        <v>62.436599999999999</v>
      </c>
      <c r="R52" s="51">
        <f t="shared" si="12"/>
        <v>116.32648148148148</v>
      </c>
      <c r="S52" s="54">
        <v>62.436599999999999</v>
      </c>
      <c r="T52" s="54">
        <f t="shared" si="13"/>
        <v>116.32648148148148</v>
      </c>
      <c r="U52" s="56">
        <v>63.609000000000002</v>
      </c>
      <c r="V52" s="56">
        <f t="shared" si="14"/>
        <v>352.37222222222221</v>
      </c>
      <c r="W52" s="35"/>
      <c r="X52" s="91">
        <v>15</v>
      </c>
      <c r="Y52" s="91">
        <f>V36+V37+V52</f>
        <v>1059.0375000000001</v>
      </c>
      <c r="Z52" s="93">
        <f t="shared" si="6"/>
        <v>88.888888888888886</v>
      </c>
      <c r="AA52" s="37"/>
    </row>
    <row r="53" spans="1:27" s="20" customFormat="1" ht="15" thickBot="1" x14ac:dyDescent="0.25">
      <c r="A53" s="28"/>
      <c r="B53" s="28">
        <v>11250</v>
      </c>
      <c r="C53" s="28">
        <f>B53-B37</f>
        <v>10000</v>
      </c>
      <c r="D53" s="37">
        <v>1</v>
      </c>
      <c r="E53" s="49">
        <v>0</v>
      </c>
      <c r="F53" s="37">
        <v>0</v>
      </c>
      <c r="G53" s="37">
        <v>14</v>
      </c>
      <c r="H53" s="49">
        <f>(E53+E37)/2*C53/27</f>
        <v>1111.1111111111111</v>
      </c>
      <c r="I53" s="37">
        <v>14</v>
      </c>
      <c r="J53" s="37">
        <v>1</v>
      </c>
      <c r="K53" s="47">
        <v>0</v>
      </c>
      <c r="L53" s="37">
        <v>0</v>
      </c>
      <c r="M53" s="37">
        <v>11</v>
      </c>
      <c r="N53" s="47">
        <f>(K53+K37)/2*C53/27</f>
        <v>13333.333333333334</v>
      </c>
      <c r="O53" s="37">
        <v>11</v>
      </c>
      <c r="P53" s="37"/>
      <c r="Q53" s="51"/>
      <c r="R53" s="52">
        <f>(Q53+Q37)/2*C53/27</f>
        <v>11562.333333333334</v>
      </c>
      <c r="S53" s="54"/>
      <c r="T53" s="54">
        <f>(S53+S37)/2*C53/27</f>
        <v>11562.333333333334</v>
      </c>
      <c r="U53" s="57">
        <v>0</v>
      </c>
      <c r="V53" s="56">
        <v>0</v>
      </c>
      <c r="W53" s="35"/>
      <c r="X53" s="89"/>
      <c r="Y53" s="90">
        <f>V53</f>
        <v>0</v>
      </c>
      <c r="Z53" s="73"/>
      <c r="AA53" s="24"/>
    </row>
    <row r="54" spans="1:27" x14ac:dyDescent="0.2">
      <c r="A54" s="9"/>
      <c r="B54" s="9"/>
      <c r="C54" s="18"/>
      <c r="D54" s="10"/>
      <c r="E54" s="15"/>
      <c r="F54" s="32"/>
      <c r="G54" s="10"/>
      <c r="H54" s="17"/>
      <c r="I54" s="10"/>
      <c r="J54" s="10"/>
      <c r="K54" s="16"/>
      <c r="L54" s="32"/>
      <c r="M54" s="10"/>
      <c r="N54" s="17"/>
      <c r="O54" s="10"/>
      <c r="P54" s="10"/>
      <c r="Q54" s="10"/>
      <c r="R54" s="10"/>
      <c r="S54" s="10"/>
      <c r="T54" s="2"/>
      <c r="U54" s="2"/>
      <c r="V54" s="19"/>
      <c r="W54" s="2"/>
      <c r="X54" s="30"/>
      <c r="Y54" s="30"/>
      <c r="Z54" s="30"/>
      <c r="AA54" s="30"/>
    </row>
    <row r="55" spans="1:27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30"/>
      <c r="Y55" s="30"/>
      <c r="Z55" s="30"/>
      <c r="AA55" s="30"/>
    </row>
    <row r="56" spans="1:27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30"/>
      <c r="Y56" s="30"/>
      <c r="Z56" s="30"/>
      <c r="AA56" s="30"/>
    </row>
    <row r="57" spans="1:27" x14ac:dyDescent="0.2">
      <c r="A57" s="85" t="s">
        <v>18</v>
      </c>
      <c r="B57" s="85"/>
      <c r="C57" s="85"/>
      <c r="D57" s="85"/>
      <c r="E57" s="85"/>
      <c r="F57" s="8"/>
      <c r="G57" s="21">
        <f>SUM(G14:G22,G23:G49)</f>
        <v>755</v>
      </c>
      <c r="H57" s="21">
        <f>SUM(H14:H22,H23:H52)</f>
        <v>788.8888888888888</v>
      </c>
      <c r="I57" s="10"/>
      <c r="J57" s="86"/>
      <c r="K57" s="86"/>
      <c r="L57" s="41"/>
      <c r="M57" s="22">
        <f>SUM(M14:M22,M23:M49)</f>
        <v>5321</v>
      </c>
      <c r="N57" s="22">
        <f>SUM(N14:N22,N23:N52)</f>
        <v>6652.7777777777774</v>
      </c>
      <c r="O57" s="10"/>
      <c r="P57" s="2"/>
      <c r="Q57" s="2"/>
      <c r="R57" s="23">
        <f>SUM(R14:R37)</f>
        <v>3100.8037037037034</v>
      </c>
      <c r="S57" s="19"/>
      <c r="T57" s="74">
        <f>SUM(T14:T37)</f>
        <v>2408.2528703703701</v>
      </c>
      <c r="U57" s="2"/>
      <c r="V57" s="78">
        <f>SUM(V15:V53)</f>
        <v>12676.571666666669</v>
      </c>
      <c r="W57" s="2"/>
      <c r="X57" s="95"/>
      <c r="Y57" s="94">
        <f>SUM(Y14:Y22,Y23:Y52)</f>
        <v>12677.629444444447</v>
      </c>
      <c r="Z57" s="94">
        <f>SUM(Z14:Z22,Z23:Z52)</f>
        <v>5802.7777777777774</v>
      </c>
      <c r="AA57" s="30"/>
    </row>
    <row r="58" spans="1:27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30"/>
      <c r="Y58" s="30"/>
      <c r="Z58" s="30"/>
      <c r="AA58" s="30"/>
    </row>
    <row r="59" spans="1:27" x14ac:dyDescent="0.2">
      <c r="A59" s="3"/>
      <c r="B59" s="81"/>
      <c r="C59" s="81"/>
      <c r="D59" s="81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30"/>
      <c r="Y59" s="30"/>
      <c r="Z59" s="30"/>
      <c r="AA59" s="30"/>
    </row>
    <row r="60" spans="1:27" x14ac:dyDescent="0.2">
      <c r="A60" s="3"/>
      <c r="B60" s="81"/>
      <c r="C60" s="81"/>
      <c r="D60" s="81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30"/>
      <c r="Y60" s="30"/>
      <c r="Z60" s="30"/>
      <c r="AA60" s="30"/>
    </row>
    <row r="61" spans="1:27" ht="15" thickBot="1" x14ac:dyDescent="0.25">
      <c r="A61" s="42"/>
      <c r="B61" s="42"/>
      <c r="C61" s="42"/>
      <c r="D61" s="43"/>
      <c r="E61" s="43"/>
      <c r="F61" s="13"/>
      <c r="G61" s="43"/>
      <c r="H61" s="43"/>
      <c r="I61" s="43"/>
      <c r="J61" s="43"/>
      <c r="K61" s="43"/>
      <c r="L61" s="13"/>
      <c r="M61" s="43"/>
      <c r="N61" s="43"/>
      <c r="O61" s="43"/>
      <c r="P61" s="42"/>
      <c r="Q61" s="12"/>
      <c r="R61" s="12"/>
      <c r="S61" s="12"/>
      <c r="T61" s="12"/>
      <c r="U61" s="42"/>
      <c r="V61" s="42"/>
      <c r="W61" s="35"/>
      <c r="X61" s="30"/>
      <c r="Y61" s="30"/>
      <c r="Z61" s="30"/>
      <c r="AA61" s="30"/>
    </row>
    <row r="62" spans="1:27" ht="15" thickBot="1" x14ac:dyDescent="0.25">
      <c r="A62" s="44"/>
      <c r="B62" s="44"/>
      <c r="C62" s="44"/>
      <c r="D62" s="45"/>
      <c r="E62" s="61"/>
      <c r="F62" s="45"/>
      <c r="G62" s="45"/>
      <c r="H62" s="61"/>
      <c r="I62" s="45"/>
      <c r="J62" s="45"/>
      <c r="K62" s="62"/>
      <c r="L62" s="45"/>
      <c r="M62" s="45"/>
      <c r="N62" s="62"/>
      <c r="O62" s="45"/>
      <c r="P62" s="45"/>
      <c r="Q62" s="52"/>
      <c r="R62" s="52"/>
      <c r="S62" s="63"/>
      <c r="T62" s="64"/>
      <c r="U62" s="65"/>
      <c r="V62" s="65"/>
      <c r="W62" s="46"/>
      <c r="X62" s="30"/>
      <c r="Y62" s="30"/>
      <c r="Z62" s="30"/>
      <c r="AA62" s="30"/>
    </row>
    <row r="63" spans="1:27" x14ac:dyDescent="0.2">
      <c r="A63" s="58"/>
      <c r="B63" s="58"/>
      <c r="C63" s="18"/>
      <c r="D63" s="32"/>
      <c r="E63" s="48"/>
      <c r="F63" s="32"/>
      <c r="G63" s="32"/>
      <c r="H63" s="48"/>
      <c r="I63" s="32"/>
      <c r="J63" s="32"/>
      <c r="K63" s="60"/>
      <c r="L63" s="32"/>
      <c r="M63" s="32"/>
      <c r="N63" s="60"/>
      <c r="O63" s="32"/>
      <c r="P63" s="32"/>
      <c r="Q63" s="50"/>
      <c r="R63" s="50"/>
      <c r="S63" s="53"/>
      <c r="T63" s="53"/>
      <c r="U63" s="55"/>
      <c r="V63" s="55"/>
      <c r="W63" s="34"/>
      <c r="X63" s="30"/>
      <c r="Y63" s="30"/>
      <c r="Z63" s="30"/>
      <c r="AA63" s="30"/>
    </row>
    <row r="64" spans="1:27" x14ac:dyDescent="0.2">
      <c r="A64" s="58"/>
      <c r="B64" s="58"/>
      <c r="C64" s="18"/>
      <c r="D64" s="32"/>
      <c r="E64" s="48"/>
      <c r="F64" s="32"/>
      <c r="G64" s="32"/>
      <c r="H64" s="48"/>
      <c r="I64" s="32"/>
      <c r="J64" s="32"/>
      <c r="K64" s="60"/>
      <c r="L64" s="32"/>
      <c r="M64" s="32"/>
      <c r="N64" s="60"/>
      <c r="O64" s="32"/>
      <c r="P64" s="32"/>
      <c r="Q64" s="50"/>
      <c r="R64" s="50"/>
      <c r="S64" s="53"/>
      <c r="T64" s="53"/>
      <c r="U64" s="55"/>
      <c r="V64" s="55"/>
      <c r="W64" s="34"/>
      <c r="X64" s="30"/>
      <c r="Y64" s="30"/>
      <c r="Z64" s="30"/>
      <c r="AA64" s="30"/>
    </row>
    <row r="65" spans="1:145" ht="15" thickBot="1" x14ac:dyDescent="0.25">
      <c r="A65" s="59"/>
      <c r="B65" s="59"/>
      <c r="C65" s="28"/>
      <c r="D65" s="37"/>
      <c r="E65" s="49"/>
      <c r="F65" s="37"/>
      <c r="G65" s="37"/>
      <c r="H65" s="49"/>
      <c r="I65" s="37"/>
      <c r="J65" s="37"/>
      <c r="K65" s="47"/>
      <c r="L65" s="37"/>
      <c r="M65" s="37"/>
      <c r="N65" s="47"/>
      <c r="O65" s="37"/>
      <c r="P65" s="37"/>
      <c r="Q65" s="51"/>
      <c r="R65" s="51"/>
      <c r="S65" s="54"/>
      <c r="T65" s="54"/>
      <c r="U65" s="56"/>
      <c r="V65" s="56"/>
      <c r="W65" s="35"/>
      <c r="X65" s="30"/>
      <c r="Y65" s="30"/>
      <c r="Z65" s="30"/>
      <c r="AA65" s="30"/>
    </row>
    <row r="66" spans="1:145" x14ac:dyDescent="0.2">
      <c r="A66" s="58"/>
      <c r="B66" s="58"/>
      <c r="C66" s="18"/>
      <c r="D66" s="32"/>
      <c r="E66" s="48"/>
      <c r="F66" s="32"/>
      <c r="G66" s="32"/>
      <c r="H66" s="48"/>
      <c r="I66" s="32"/>
      <c r="J66" s="32"/>
      <c r="K66" s="60"/>
      <c r="L66" s="32"/>
      <c r="M66" s="32"/>
      <c r="N66" s="60"/>
      <c r="O66" s="32"/>
      <c r="P66" s="32"/>
      <c r="Q66" s="50"/>
      <c r="R66" s="50"/>
      <c r="S66" s="53"/>
      <c r="T66" s="53"/>
      <c r="U66" s="55"/>
      <c r="V66" s="55"/>
      <c r="W66" s="34"/>
      <c r="X66" s="30"/>
      <c r="Y66" s="30"/>
      <c r="Z66" s="30"/>
      <c r="AA66" s="30"/>
    </row>
    <row r="67" spans="1:145" x14ac:dyDescent="0.2">
      <c r="A67" s="58"/>
      <c r="B67" s="58"/>
      <c r="C67" s="18"/>
      <c r="D67" s="32"/>
      <c r="E67" s="48"/>
      <c r="F67" s="32"/>
      <c r="G67" s="32"/>
      <c r="H67" s="48"/>
      <c r="I67" s="32"/>
      <c r="J67" s="32"/>
      <c r="K67" s="60"/>
      <c r="L67" s="32"/>
      <c r="M67" s="32"/>
      <c r="N67" s="60"/>
      <c r="O67" s="32"/>
      <c r="P67" s="32"/>
      <c r="Q67" s="50"/>
      <c r="R67" s="50"/>
      <c r="S67" s="53"/>
      <c r="T67" s="53"/>
      <c r="U67" s="55"/>
      <c r="V67" s="55"/>
      <c r="W67" s="34"/>
      <c r="X67" s="30"/>
      <c r="Y67" s="30"/>
      <c r="Z67" s="30"/>
      <c r="AA67" s="30"/>
    </row>
    <row r="68" spans="1:145" ht="15" thickBot="1" x14ac:dyDescent="0.25">
      <c r="A68" s="59"/>
      <c r="B68" s="59"/>
      <c r="C68" s="28"/>
      <c r="D68" s="37"/>
      <c r="E68" s="49"/>
      <c r="F68" s="37"/>
      <c r="G68" s="37"/>
      <c r="H68" s="49"/>
      <c r="I68" s="37"/>
      <c r="J68" s="37"/>
      <c r="K68" s="47"/>
      <c r="L68" s="37"/>
      <c r="M68" s="37"/>
      <c r="N68" s="47"/>
      <c r="O68" s="37"/>
      <c r="P68" s="37"/>
      <c r="Q68" s="51"/>
      <c r="R68" s="51"/>
      <c r="S68" s="54"/>
      <c r="T68" s="54"/>
      <c r="U68" s="56"/>
      <c r="V68" s="56"/>
      <c r="W68" s="35"/>
      <c r="X68" s="30"/>
      <c r="Y68" s="30"/>
      <c r="Z68" s="30"/>
      <c r="AA68" s="30"/>
    </row>
    <row r="69" spans="1:145" x14ac:dyDescent="0.2">
      <c r="A69" s="58"/>
      <c r="B69" s="58"/>
      <c r="C69" s="18"/>
      <c r="D69" s="32"/>
      <c r="E69" s="48"/>
      <c r="F69" s="32"/>
      <c r="G69" s="32"/>
      <c r="H69" s="48"/>
      <c r="I69" s="32"/>
      <c r="J69" s="32"/>
      <c r="K69" s="60"/>
      <c r="L69" s="32"/>
      <c r="M69" s="32"/>
      <c r="N69" s="60"/>
      <c r="O69" s="32"/>
      <c r="P69" s="32"/>
      <c r="Q69" s="50"/>
      <c r="R69" s="50"/>
      <c r="S69" s="53"/>
      <c r="T69" s="53"/>
      <c r="U69" s="55"/>
      <c r="V69" s="55"/>
      <c r="W69" s="34"/>
      <c r="X69" s="30"/>
      <c r="Y69" s="30"/>
      <c r="Z69" s="30"/>
      <c r="AA69" s="30"/>
    </row>
    <row r="70" spans="1:145" x14ac:dyDescent="0.2">
      <c r="A70" s="58"/>
      <c r="B70" s="58"/>
      <c r="C70" s="18"/>
      <c r="D70" s="32"/>
      <c r="E70" s="48"/>
      <c r="F70" s="32"/>
      <c r="G70" s="32"/>
      <c r="H70" s="48"/>
      <c r="I70" s="32"/>
      <c r="J70" s="32"/>
      <c r="K70" s="60"/>
      <c r="L70" s="32"/>
      <c r="M70" s="32"/>
      <c r="N70" s="60"/>
      <c r="O70" s="32"/>
      <c r="P70" s="32"/>
      <c r="Q70" s="50"/>
      <c r="R70" s="50"/>
      <c r="S70" s="53"/>
      <c r="T70" s="53"/>
      <c r="U70" s="55"/>
      <c r="V70" s="55"/>
      <c r="W70" s="34"/>
      <c r="X70" s="30"/>
      <c r="Y70" s="30"/>
      <c r="Z70" s="30"/>
      <c r="AA70" s="30"/>
    </row>
    <row r="71" spans="1:145" s="20" customFormat="1" ht="15" thickBot="1" x14ac:dyDescent="0.25">
      <c r="A71" s="59"/>
      <c r="B71" s="59"/>
      <c r="C71" s="28"/>
      <c r="D71" s="37"/>
      <c r="E71" s="49"/>
      <c r="F71" s="37"/>
      <c r="G71" s="37"/>
      <c r="H71" s="49"/>
      <c r="I71" s="37"/>
      <c r="J71" s="37"/>
      <c r="K71" s="47"/>
      <c r="L71" s="37"/>
      <c r="M71" s="37"/>
      <c r="N71" s="47"/>
      <c r="O71" s="37"/>
      <c r="P71" s="37"/>
      <c r="Q71" s="51"/>
      <c r="R71" s="51"/>
      <c r="S71" s="54"/>
      <c r="T71" s="54"/>
      <c r="U71" s="56"/>
      <c r="V71" s="56"/>
      <c r="W71" s="35"/>
      <c r="X71" s="30"/>
      <c r="Y71" s="30"/>
      <c r="Z71" s="30"/>
      <c r="AA71" s="30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</row>
    <row r="72" spans="1:145" x14ac:dyDescent="0.2">
      <c r="A72" s="58"/>
      <c r="B72" s="58"/>
      <c r="C72" s="18"/>
      <c r="D72" s="32"/>
      <c r="E72" s="48"/>
      <c r="F72" s="32"/>
      <c r="G72" s="32"/>
      <c r="H72" s="48"/>
      <c r="I72" s="32"/>
      <c r="J72" s="32"/>
      <c r="K72" s="60"/>
      <c r="L72" s="32"/>
      <c r="M72" s="32"/>
      <c r="N72" s="60"/>
      <c r="O72" s="32"/>
      <c r="P72" s="32"/>
      <c r="Q72" s="50"/>
      <c r="R72" s="50"/>
      <c r="S72" s="53"/>
      <c r="T72" s="53"/>
      <c r="U72" s="55"/>
      <c r="V72" s="55"/>
      <c r="W72" s="34"/>
      <c r="X72" s="30"/>
      <c r="Y72" s="30"/>
      <c r="Z72" s="30"/>
      <c r="AA72" s="30"/>
    </row>
    <row r="73" spans="1:145" x14ac:dyDescent="0.2">
      <c r="A73" s="58"/>
      <c r="B73" s="58"/>
      <c r="C73" s="18"/>
      <c r="D73" s="32"/>
      <c r="E73" s="48"/>
      <c r="F73" s="32"/>
      <c r="G73" s="32"/>
      <c r="H73" s="48"/>
      <c r="I73" s="32"/>
      <c r="J73" s="32"/>
      <c r="K73" s="60"/>
      <c r="L73" s="32"/>
      <c r="M73" s="32"/>
      <c r="N73" s="60"/>
      <c r="O73" s="32"/>
      <c r="P73" s="32"/>
      <c r="Q73" s="50"/>
      <c r="R73" s="50"/>
      <c r="S73" s="53"/>
      <c r="T73" s="53"/>
      <c r="U73" s="55"/>
      <c r="V73" s="55"/>
      <c r="W73" s="34"/>
      <c r="X73" s="30"/>
      <c r="Y73" s="30"/>
      <c r="Z73" s="30"/>
      <c r="AA73" s="30"/>
    </row>
    <row r="74" spans="1:145" s="20" customFormat="1" ht="15" thickBot="1" x14ac:dyDescent="0.25">
      <c r="A74" s="59"/>
      <c r="B74" s="59"/>
      <c r="C74" s="28"/>
      <c r="D74" s="37"/>
      <c r="E74" s="49"/>
      <c r="F74" s="37"/>
      <c r="G74" s="37"/>
      <c r="H74" s="49"/>
      <c r="I74" s="37"/>
      <c r="J74" s="37"/>
      <c r="K74" s="47"/>
      <c r="L74" s="37"/>
      <c r="M74" s="37"/>
      <c r="N74" s="47"/>
      <c r="O74" s="37"/>
      <c r="P74" s="37"/>
      <c r="Q74" s="51"/>
      <c r="R74" s="51"/>
      <c r="S74" s="54"/>
      <c r="T74" s="54"/>
      <c r="U74" s="56"/>
      <c r="V74" s="56"/>
      <c r="W74" s="35"/>
      <c r="X74" s="30"/>
      <c r="Y74" s="30"/>
      <c r="Z74" s="30"/>
      <c r="AA74" s="30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</row>
    <row r="75" spans="1:145" x14ac:dyDescent="0.2">
      <c r="A75" s="58"/>
      <c r="B75" s="58"/>
      <c r="C75" s="18"/>
      <c r="D75" s="32"/>
      <c r="E75" s="48"/>
      <c r="F75" s="32"/>
      <c r="G75" s="32"/>
      <c r="H75" s="48"/>
      <c r="I75" s="32"/>
      <c r="J75" s="32"/>
      <c r="K75" s="60"/>
      <c r="L75" s="32"/>
      <c r="M75" s="32"/>
      <c r="N75" s="60"/>
      <c r="O75" s="32"/>
      <c r="P75" s="32"/>
      <c r="Q75" s="50"/>
      <c r="R75" s="50"/>
      <c r="S75" s="53"/>
      <c r="T75" s="53"/>
      <c r="U75" s="55"/>
      <c r="V75" s="55"/>
      <c r="W75" s="34"/>
      <c r="X75" s="30"/>
      <c r="Y75" s="30"/>
      <c r="Z75" s="30"/>
      <c r="AA75" s="30"/>
    </row>
    <row r="76" spans="1:145" x14ac:dyDescent="0.2">
      <c r="A76" s="58"/>
      <c r="B76" s="58"/>
      <c r="C76" s="18"/>
      <c r="D76" s="32"/>
      <c r="E76" s="48"/>
      <c r="F76" s="32"/>
      <c r="G76" s="32"/>
      <c r="H76" s="48"/>
      <c r="I76" s="32"/>
      <c r="J76" s="32"/>
      <c r="K76" s="60"/>
      <c r="L76" s="32"/>
      <c r="M76" s="32"/>
      <c r="N76" s="60"/>
      <c r="O76" s="32"/>
      <c r="P76" s="32"/>
      <c r="Q76" s="50"/>
      <c r="R76" s="50"/>
      <c r="S76" s="53"/>
      <c r="T76" s="53"/>
      <c r="U76" s="55"/>
      <c r="V76" s="55"/>
      <c r="W76" s="34"/>
      <c r="X76" s="30"/>
      <c r="Y76" s="30"/>
      <c r="Z76" s="30"/>
      <c r="AA76" s="30"/>
    </row>
    <row r="77" spans="1:145" s="20" customFormat="1" ht="15" thickBot="1" x14ac:dyDescent="0.25">
      <c r="A77" s="59"/>
      <c r="B77" s="59"/>
      <c r="C77" s="28"/>
      <c r="D77" s="37"/>
      <c r="E77" s="49"/>
      <c r="F77" s="37"/>
      <c r="G77" s="37"/>
      <c r="H77" s="49"/>
      <c r="I77" s="37"/>
      <c r="J77" s="37"/>
      <c r="K77" s="47"/>
      <c r="L77" s="37"/>
      <c r="M77" s="37"/>
      <c r="N77" s="47"/>
      <c r="O77" s="37"/>
      <c r="P77" s="37"/>
      <c r="Q77" s="51"/>
      <c r="R77" s="51"/>
      <c r="S77" s="54"/>
      <c r="T77" s="54"/>
      <c r="U77" s="56"/>
      <c r="V77" s="56"/>
      <c r="W77" s="35"/>
      <c r="X77" s="30"/>
      <c r="Y77" s="30"/>
      <c r="Z77" s="30"/>
      <c r="AA77" s="30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</row>
    <row r="78" spans="1:145" x14ac:dyDescent="0.2">
      <c r="A78" s="58"/>
      <c r="B78" s="58"/>
      <c r="C78" s="18"/>
      <c r="D78" s="32"/>
      <c r="E78" s="48"/>
      <c r="F78" s="32"/>
      <c r="G78" s="32"/>
      <c r="H78" s="48"/>
      <c r="I78" s="32"/>
      <c r="J78" s="32"/>
      <c r="K78" s="60"/>
      <c r="L78" s="32"/>
      <c r="M78" s="32"/>
      <c r="N78" s="60"/>
      <c r="O78" s="32"/>
      <c r="P78" s="32"/>
      <c r="Q78" s="50"/>
      <c r="R78" s="50"/>
      <c r="S78" s="53"/>
      <c r="T78" s="53"/>
      <c r="U78" s="55"/>
      <c r="V78" s="55"/>
      <c r="W78" s="34"/>
      <c r="X78" s="30"/>
      <c r="Y78" s="30"/>
      <c r="Z78" s="30"/>
      <c r="AA78" s="30"/>
    </row>
    <row r="79" spans="1:145" x14ac:dyDescent="0.2">
      <c r="A79" s="58"/>
      <c r="B79" s="58"/>
      <c r="C79" s="18"/>
      <c r="D79" s="32"/>
      <c r="E79" s="48"/>
      <c r="F79" s="32"/>
      <c r="G79" s="32"/>
      <c r="H79" s="48"/>
      <c r="I79" s="32"/>
      <c r="J79" s="32"/>
      <c r="K79" s="60"/>
      <c r="L79" s="32"/>
      <c r="M79" s="32"/>
      <c r="N79" s="60"/>
      <c r="O79" s="32"/>
      <c r="P79" s="32"/>
      <c r="Q79" s="50"/>
      <c r="R79" s="50"/>
      <c r="S79" s="53"/>
      <c r="T79" s="53"/>
      <c r="U79" s="55"/>
      <c r="V79" s="55"/>
      <c r="W79" s="34"/>
      <c r="X79" s="30"/>
      <c r="Y79" s="30"/>
      <c r="Z79" s="30"/>
      <c r="AA79" s="30"/>
    </row>
    <row r="80" spans="1:145" s="20" customFormat="1" ht="15" thickBot="1" x14ac:dyDescent="0.25">
      <c r="A80" s="59"/>
      <c r="B80" s="59"/>
      <c r="C80" s="28"/>
      <c r="D80" s="37"/>
      <c r="E80" s="49"/>
      <c r="F80" s="37"/>
      <c r="G80" s="37"/>
      <c r="H80" s="49"/>
      <c r="I80" s="37"/>
      <c r="J80" s="37"/>
      <c r="K80" s="47"/>
      <c r="L80" s="37"/>
      <c r="M80" s="37"/>
      <c r="N80" s="47"/>
      <c r="O80" s="37"/>
      <c r="P80" s="37"/>
      <c r="Q80" s="51"/>
      <c r="R80" s="51"/>
      <c r="S80" s="54"/>
      <c r="T80" s="54"/>
      <c r="U80" s="56"/>
      <c r="V80" s="56"/>
      <c r="W80" s="35"/>
      <c r="X80" s="30"/>
      <c r="Y80" s="30"/>
      <c r="Z80" s="30"/>
      <c r="AA80" s="3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</row>
    <row r="81" spans="1:145" x14ac:dyDescent="0.2">
      <c r="A81" s="58"/>
      <c r="B81" s="58"/>
      <c r="C81" s="18"/>
      <c r="D81" s="32"/>
      <c r="E81" s="48"/>
      <c r="F81" s="32"/>
      <c r="G81" s="32"/>
      <c r="H81" s="48"/>
      <c r="I81" s="32"/>
      <c r="J81" s="32"/>
      <c r="K81" s="60"/>
      <c r="L81" s="32"/>
      <c r="M81" s="32"/>
      <c r="N81" s="60"/>
      <c r="O81" s="32"/>
      <c r="P81" s="32"/>
      <c r="Q81" s="50"/>
      <c r="R81" s="50"/>
      <c r="S81" s="53"/>
      <c r="T81" s="53"/>
      <c r="U81" s="55"/>
      <c r="V81" s="55"/>
      <c r="W81" s="34"/>
      <c r="X81" s="30"/>
      <c r="Y81" s="30"/>
      <c r="Z81" s="30"/>
      <c r="AA81" s="30"/>
    </row>
    <row r="82" spans="1:145" x14ac:dyDescent="0.2">
      <c r="A82" s="58"/>
      <c r="B82" s="58"/>
      <c r="C82" s="18"/>
      <c r="D82" s="32"/>
      <c r="E82" s="48"/>
      <c r="F82" s="32"/>
      <c r="G82" s="32"/>
      <c r="H82" s="48"/>
      <c r="I82" s="32"/>
      <c r="J82" s="32"/>
      <c r="K82" s="60"/>
      <c r="L82" s="32"/>
      <c r="M82" s="32"/>
      <c r="N82" s="60"/>
      <c r="O82" s="32"/>
      <c r="P82" s="32"/>
      <c r="Q82" s="50"/>
      <c r="R82" s="50"/>
      <c r="S82" s="53"/>
      <c r="T82" s="53"/>
      <c r="U82" s="55"/>
      <c r="V82" s="55"/>
      <c r="W82" s="34"/>
      <c r="X82" s="30"/>
      <c r="Y82" s="30"/>
      <c r="Z82" s="30"/>
      <c r="AA82" s="30"/>
    </row>
    <row r="83" spans="1:145" s="20" customFormat="1" ht="15" thickBot="1" x14ac:dyDescent="0.25">
      <c r="A83" s="59"/>
      <c r="B83" s="59"/>
      <c r="C83" s="28"/>
      <c r="D83" s="37"/>
      <c r="E83" s="49"/>
      <c r="F83" s="37"/>
      <c r="G83" s="37"/>
      <c r="H83" s="49"/>
      <c r="I83" s="37"/>
      <c r="J83" s="37"/>
      <c r="K83" s="47"/>
      <c r="L83" s="37"/>
      <c r="M83" s="37"/>
      <c r="N83" s="47"/>
      <c r="O83" s="37"/>
      <c r="P83" s="37"/>
      <c r="Q83" s="51"/>
      <c r="R83" s="51"/>
      <c r="S83" s="54"/>
      <c r="T83" s="54"/>
      <c r="U83" s="56"/>
      <c r="V83" s="56"/>
      <c r="W83" s="35"/>
      <c r="X83" s="30"/>
      <c r="Y83" s="30"/>
      <c r="Z83" s="30"/>
      <c r="AA83" s="30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</row>
    <row r="84" spans="1:145" x14ac:dyDescent="0.2">
      <c r="A84" s="58"/>
      <c r="B84" s="58"/>
      <c r="C84" s="18"/>
      <c r="D84" s="32"/>
      <c r="E84" s="48"/>
      <c r="F84" s="32"/>
      <c r="G84" s="32"/>
      <c r="H84" s="48"/>
      <c r="I84" s="32"/>
      <c r="J84" s="32"/>
      <c r="K84" s="60"/>
      <c r="L84" s="32"/>
      <c r="M84" s="32"/>
      <c r="N84" s="60"/>
      <c r="O84" s="32"/>
      <c r="P84" s="32"/>
      <c r="Q84" s="50"/>
      <c r="R84" s="50"/>
      <c r="S84" s="53"/>
      <c r="T84" s="53"/>
      <c r="U84" s="55"/>
      <c r="V84" s="55"/>
      <c r="W84" s="34"/>
      <c r="X84" s="30"/>
      <c r="Y84" s="30"/>
      <c r="Z84" s="30"/>
      <c r="AA84" s="30"/>
    </row>
    <row r="85" spans="1:145" ht="15" thickBot="1" x14ac:dyDescent="0.25">
      <c r="A85" s="28"/>
      <c r="B85" s="28"/>
      <c r="C85" s="28"/>
      <c r="D85" s="37"/>
      <c r="E85" s="49"/>
      <c r="F85" s="37"/>
      <c r="G85" s="37"/>
      <c r="H85" s="49"/>
      <c r="I85" s="37"/>
      <c r="J85" s="37"/>
      <c r="K85" s="47"/>
      <c r="L85" s="37"/>
      <c r="M85" s="37"/>
      <c r="N85" s="47"/>
      <c r="O85" s="37"/>
      <c r="P85" s="37"/>
      <c r="Q85" s="51"/>
      <c r="R85" s="51"/>
      <c r="S85" s="54"/>
      <c r="T85" s="54"/>
      <c r="U85" s="56"/>
      <c r="V85" s="56"/>
      <c r="W85" s="35"/>
      <c r="X85" s="30"/>
      <c r="Y85" s="30"/>
      <c r="Z85" s="30"/>
      <c r="AA85" s="30"/>
    </row>
    <row r="86" spans="1:14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30"/>
      <c r="Y86" s="30"/>
      <c r="Z86" s="30"/>
      <c r="AA86" s="30"/>
    </row>
    <row r="87" spans="1:145" x14ac:dyDescent="0.2">
      <c r="A87" s="8"/>
      <c r="B87" s="66"/>
      <c r="C87" s="66"/>
      <c r="D87" s="66"/>
      <c r="E87" s="66"/>
      <c r="F87" s="66"/>
      <c r="G87" s="21"/>
      <c r="H87" s="21"/>
      <c r="I87" s="17"/>
      <c r="J87" s="67"/>
      <c r="K87" s="67"/>
      <c r="L87" s="67"/>
      <c r="M87" s="22"/>
      <c r="N87" s="22"/>
      <c r="O87" s="17"/>
      <c r="P87" s="19"/>
      <c r="Q87" s="19"/>
      <c r="R87" s="23"/>
      <c r="S87" s="19"/>
      <c r="T87" s="74"/>
      <c r="U87" s="19"/>
      <c r="V87" s="72"/>
      <c r="W87" s="19"/>
      <c r="X87" s="30"/>
      <c r="Y87" s="30"/>
      <c r="Z87" s="30"/>
      <c r="AA87" s="30"/>
    </row>
    <row r="88" spans="1:145" x14ac:dyDescent="0.2">
      <c r="A88" s="31"/>
      <c r="B88" s="31"/>
      <c r="C88" s="31"/>
      <c r="D88" s="31"/>
      <c r="E88" s="31"/>
      <c r="F88" s="31"/>
      <c r="G88" s="32"/>
      <c r="H88" s="32"/>
      <c r="I88" s="32"/>
      <c r="J88" s="33"/>
      <c r="K88" s="33"/>
      <c r="L88" s="33"/>
      <c r="M88" s="32"/>
      <c r="N88" s="32"/>
      <c r="O88" s="32"/>
      <c r="P88" s="34"/>
      <c r="Q88" s="34"/>
      <c r="R88" s="34"/>
      <c r="S88" s="34"/>
      <c r="T88" s="34"/>
      <c r="U88" s="34"/>
      <c r="V88" s="34"/>
      <c r="W88" s="34"/>
      <c r="X88" s="30"/>
      <c r="Y88" s="30"/>
      <c r="Z88" s="30"/>
      <c r="AA88" s="30"/>
    </row>
    <row r="89" spans="1:145" x14ac:dyDescent="0.2">
      <c r="A89" s="69"/>
      <c r="B89" s="34"/>
      <c r="C89" s="34"/>
      <c r="D89" s="34"/>
      <c r="E89" s="31"/>
      <c r="F89" s="68"/>
      <c r="G89" s="32"/>
      <c r="H89" s="32"/>
      <c r="I89" s="32"/>
      <c r="J89" s="33"/>
      <c r="K89" s="33"/>
      <c r="L89" s="33"/>
      <c r="M89" s="32"/>
      <c r="N89" s="32"/>
      <c r="O89" s="32"/>
      <c r="P89" s="34"/>
      <c r="Q89" s="34"/>
      <c r="R89" s="34"/>
      <c r="S89" s="34"/>
      <c r="T89" s="34"/>
      <c r="U89" s="34"/>
      <c r="V89" s="34"/>
      <c r="W89" s="34"/>
      <c r="X89" s="30"/>
      <c r="Y89" s="30"/>
      <c r="Z89" s="30"/>
      <c r="AA89" s="30"/>
    </row>
    <row r="90" spans="1:145" ht="15" thickBot="1" x14ac:dyDescent="0.25">
      <c r="A90" s="71"/>
      <c r="B90" s="42"/>
      <c r="C90" s="42"/>
      <c r="D90" s="43"/>
      <c r="E90" s="43"/>
      <c r="F90" s="13"/>
      <c r="G90" s="43"/>
      <c r="H90" s="43"/>
      <c r="I90" s="43"/>
      <c r="J90" s="43"/>
      <c r="K90" s="43"/>
      <c r="L90" s="13"/>
      <c r="M90" s="43"/>
      <c r="N90" s="43"/>
      <c r="O90" s="43"/>
      <c r="P90" s="42"/>
      <c r="Q90" s="12"/>
      <c r="R90" s="12"/>
      <c r="S90" s="12"/>
      <c r="T90" s="12"/>
      <c r="U90" s="42"/>
      <c r="V90" s="42"/>
      <c r="W90" s="35"/>
      <c r="X90" s="34"/>
      <c r="Y90" s="36"/>
      <c r="Z90" s="30"/>
      <c r="AA90" s="30"/>
    </row>
    <row r="91" spans="1:145" x14ac:dyDescent="0.2">
      <c r="A91" s="39"/>
      <c r="B91" s="32"/>
      <c r="C91" s="39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39"/>
      <c r="Q91" s="50"/>
      <c r="R91" s="39"/>
      <c r="S91" s="53"/>
      <c r="T91" s="34"/>
      <c r="U91" s="39"/>
      <c r="V91" s="39"/>
      <c r="W91" s="34"/>
      <c r="X91" s="34"/>
      <c r="Y91" s="36"/>
      <c r="Z91" s="30"/>
      <c r="AA91" s="30"/>
    </row>
    <row r="92" spans="1:145" x14ac:dyDescent="0.2">
      <c r="A92" s="34"/>
      <c r="B92" s="18"/>
      <c r="C92" s="18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6"/>
      <c r="O92" s="34"/>
      <c r="P92" s="34"/>
      <c r="Q92" s="76"/>
      <c r="R92" s="50"/>
      <c r="S92" s="75"/>
      <c r="T92" s="53"/>
      <c r="U92" s="34"/>
      <c r="V92" s="34"/>
      <c r="W92" s="34"/>
      <c r="Y92" s="30"/>
      <c r="Z92" s="30"/>
      <c r="AA92" s="30"/>
    </row>
    <row r="93" spans="1:145" x14ac:dyDescent="0.2">
      <c r="A93" s="31"/>
      <c r="B93" s="32"/>
      <c r="C93" s="18"/>
      <c r="D93" s="31"/>
      <c r="E93" s="31"/>
      <c r="F93" s="31"/>
      <c r="G93" s="32"/>
      <c r="H93" s="32"/>
      <c r="I93" s="32"/>
      <c r="J93" s="33"/>
      <c r="K93" s="33"/>
      <c r="L93" s="33"/>
      <c r="M93" s="38"/>
      <c r="N93" s="36"/>
      <c r="O93" s="32"/>
      <c r="P93" s="34"/>
      <c r="Q93" s="76"/>
      <c r="R93" s="50"/>
      <c r="S93" s="75"/>
      <c r="T93" s="53"/>
      <c r="U93" s="34"/>
      <c r="V93" s="36"/>
      <c r="W93" s="34"/>
      <c r="Y93" s="30"/>
      <c r="Z93" s="30"/>
      <c r="AA93" s="30"/>
    </row>
    <row r="94" spans="1:145" x14ac:dyDescent="0.2">
      <c r="A94" s="34"/>
      <c r="B94" s="18"/>
      <c r="C94" s="18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6"/>
      <c r="O94" s="34"/>
      <c r="P94" s="34"/>
      <c r="Q94" s="76"/>
      <c r="R94" s="50"/>
      <c r="S94" s="75"/>
      <c r="T94" s="53"/>
      <c r="U94" s="34"/>
      <c r="V94" s="34"/>
      <c r="W94" s="34"/>
      <c r="Y94" s="30"/>
      <c r="Z94" s="30"/>
      <c r="AA94" s="30"/>
    </row>
    <row r="95" spans="1:145" x14ac:dyDescent="0.2">
      <c r="A95" s="34"/>
      <c r="B95" s="18"/>
      <c r="C95" s="18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6"/>
      <c r="O95" s="34"/>
      <c r="P95" s="34"/>
      <c r="Q95" s="50"/>
      <c r="R95" s="50"/>
      <c r="S95" s="53"/>
      <c r="T95" s="53"/>
      <c r="U95" s="34"/>
      <c r="V95" s="34"/>
      <c r="W95" s="34"/>
      <c r="Y95" s="30"/>
      <c r="Z95" s="30"/>
      <c r="AA95" s="30"/>
    </row>
    <row r="96" spans="1:145" ht="15" thickBot="1" x14ac:dyDescent="0.2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70"/>
      <c r="R96" s="79"/>
      <c r="S96" s="70"/>
      <c r="T96" s="80"/>
      <c r="U96" s="35"/>
      <c r="V96" s="35"/>
      <c r="W96" s="35"/>
      <c r="Y96" s="30"/>
      <c r="Z96" s="30"/>
      <c r="AA96" s="30"/>
    </row>
    <row r="97" spans="1:23" ht="15" thickBot="1" x14ac:dyDescent="0.25">
      <c r="A97" s="14"/>
      <c r="B97" s="20"/>
      <c r="C97" s="20"/>
      <c r="D97" s="20"/>
      <c r="E97" s="20"/>
      <c r="F97" s="20"/>
      <c r="G97" s="24"/>
      <c r="H97" s="27"/>
      <c r="I97" s="24"/>
      <c r="J97" s="24"/>
      <c r="K97" s="24"/>
      <c r="L97" s="24"/>
      <c r="M97" s="24"/>
      <c r="N97" s="26"/>
      <c r="O97" s="24"/>
      <c r="P97" s="24"/>
      <c r="Q97" s="24"/>
      <c r="R97" s="25"/>
      <c r="S97" s="24"/>
      <c r="T97" s="77"/>
      <c r="U97" s="24"/>
      <c r="V97" s="73"/>
      <c r="W97" s="20"/>
    </row>
    <row r="98" spans="1:23" ht="15" thickBot="1" x14ac:dyDescent="0.25">
      <c r="A98" s="14"/>
      <c r="B98" s="20"/>
      <c r="C98" s="20"/>
      <c r="D98" s="20"/>
      <c r="E98" s="20"/>
      <c r="F98" s="20"/>
      <c r="G98" s="24"/>
      <c r="H98" s="27"/>
      <c r="I98" s="24"/>
      <c r="J98" s="24"/>
      <c r="K98" s="24"/>
      <c r="L98" s="24"/>
      <c r="M98" s="24"/>
      <c r="N98" s="26"/>
      <c r="O98" s="24"/>
      <c r="P98" s="24"/>
      <c r="Q98" s="24"/>
      <c r="R98" s="24"/>
      <c r="S98" s="24"/>
      <c r="T98" s="24"/>
      <c r="U98" s="24"/>
      <c r="V98" s="73"/>
      <c r="W98" s="20"/>
    </row>
    <row r="99" spans="1:23" x14ac:dyDescent="0.2">
      <c r="G99" s="30"/>
      <c r="H99" s="30"/>
      <c r="M99" s="30"/>
      <c r="N99" s="30"/>
      <c r="R99" s="30"/>
      <c r="T99" s="30"/>
      <c r="V99" s="30"/>
    </row>
  </sheetData>
  <mergeCells count="12">
    <mergeCell ref="B60:D60"/>
    <mergeCell ref="D11:O11"/>
    <mergeCell ref="A1:Y1"/>
    <mergeCell ref="A3:Y3"/>
    <mergeCell ref="A4:Y4"/>
    <mergeCell ref="B6:D6"/>
    <mergeCell ref="B7:D7"/>
    <mergeCell ref="D12:I12"/>
    <mergeCell ref="J12:O12"/>
    <mergeCell ref="A57:E57"/>
    <mergeCell ref="J57:K57"/>
    <mergeCell ref="B59:D59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LOG-33 Earthwork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jtheuring</dc:creator>
  <cp:lastModifiedBy>McMaster, Marissa</cp:lastModifiedBy>
  <dcterms:created xsi:type="dcterms:W3CDTF">2024-11-20T17:31:35Z</dcterms:created>
  <dcterms:modified xsi:type="dcterms:W3CDTF">2025-06-23T20:13:01Z</dcterms:modified>
</cp:coreProperties>
</file>